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51795" windowHeight="11310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3" i="2"/>
  <c r="A4"/>
  <c r="A5"/>
  <c r="A7"/>
  <c r="A8"/>
  <c r="A11"/>
  <c r="A13"/>
  <c r="A15"/>
  <c r="A16"/>
  <c r="A17"/>
  <c r="A18"/>
  <c r="A19"/>
  <c r="A20"/>
  <c r="A23"/>
  <c r="A24"/>
  <c r="A25"/>
  <c r="A26"/>
  <c r="A27"/>
  <c r="A30"/>
  <c r="A31"/>
  <c r="A32"/>
  <c r="A33"/>
  <c r="A35"/>
  <c r="A36"/>
  <c r="A37"/>
  <c r="A39"/>
  <c r="A40"/>
  <c r="A41"/>
  <c r="A42"/>
  <c r="A44"/>
  <c r="A45"/>
  <c r="A47"/>
  <c r="A49"/>
  <c r="A51"/>
  <c r="A52"/>
  <c r="A53"/>
  <c r="A54"/>
  <c r="A55"/>
  <c r="A56"/>
  <c r="A58"/>
  <c r="A59"/>
  <c r="A60"/>
  <c r="A63"/>
  <c r="A64"/>
  <c r="A66"/>
  <c r="A67"/>
  <c r="A69"/>
  <c r="A70"/>
  <c r="A71"/>
  <c r="A72"/>
</calcChain>
</file>

<file path=xl/sharedStrings.xml><?xml version="1.0" encoding="utf-8"?>
<sst xmlns="http://schemas.openxmlformats.org/spreadsheetml/2006/main" count="1228" uniqueCount="360">
  <si>
    <t>.END</t>
  </si>
  <si>
    <t>.subckt</t>
  </si>
  <si>
    <t>bsnatchr_ny</t>
  </si>
  <si>
    <t>gnd</t>
  </si>
  <si>
    <t>nwel</t>
  </si>
  <si>
    <t>out</t>
  </si>
  <si>
    <t>pgate</t>
  </si>
  <si>
    <t>vcc</t>
  </si>
  <si>
    <t>vcc1</t>
  </si>
  <si>
    <t>vcci</t>
  </si>
  <si>
    <t>m0</t>
  </si>
  <si>
    <t>vcc1b</t>
  </si>
  <si>
    <t>pl</t>
  </si>
  <si>
    <t>L=350e-9</t>
  </si>
  <si>
    <t>W=400e-6</t>
  </si>
  <si>
    <t>AD=200e-12</t>
  </si>
  <si>
    <t>AS=228e-12</t>
  </si>
  <si>
    <t>PD=410e-6</t>
  </si>
  <si>
    <t>PS=491.4e-6</t>
  </si>
  <si>
    <t>M=1</t>
  </si>
  <si>
    <t>m7</t>
  </si>
  <si>
    <t>W=20e-6</t>
  </si>
  <si>
    <t>AD=17e-12</t>
  </si>
  <si>
    <t>AS=17e-12</t>
  </si>
  <si>
    <t>PD=41.7e-6</t>
  </si>
  <si>
    <t>PS=41.7e-6</t>
  </si>
  <si>
    <t>m1</t>
  </si>
  <si>
    <t>W=10e-6</t>
  </si>
  <si>
    <t>AD=8.5e-12</t>
  </si>
  <si>
    <t>AS=8.5e-12</t>
  </si>
  <si>
    <t>PD=21.7e-6</t>
  </si>
  <si>
    <t>PS=21.7e-6</t>
  </si>
  <si>
    <t>m8</t>
  </si>
  <si>
    <t>m6</t>
  </si>
  <si>
    <t>m9</t>
  </si>
  <si>
    <t>nl</t>
  </si>
  <si>
    <t>L=1e-6</t>
  </si>
  <si>
    <t>AD=10e-12</t>
  </si>
  <si>
    <t>PD=22e-6</t>
  </si>
  <si>
    <t>PS=43.4e-6</t>
  </si>
  <si>
    <t>.ends</t>
  </si>
  <si>
    <t>**</t>
  </si>
  <si>
    <t>End</t>
  </si>
  <si>
    <t>of</t>
  </si>
  <si>
    <t>subcircuit</t>
  </si>
  <si>
    <t>definition.</t>
  </si>
  <si>
    <t>pad_vcc_ny</t>
  </si>
  <si>
    <t>in</t>
  </si>
  <si>
    <t>vss</t>
  </si>
  <si>
    <t>r0</t>
  </si>
  <si>
    <t>rp1</t>
  </si>
  <si>
    <t>L=135.6e-6</t>
  </si>
  <si>
    <t>W=6e-6</t>
  </si>
  <si>
    <t>r1</t>
  </si>
  <si>
    <t>net11</t>
  </si>
  <si>
    <t>net015</t>
  </si>
  <si>
    <t>rnw</t>
  </si>
  <si>
    <t>L=12.9e-6</t>
  </si>
  <si>
    <t>W=4e-6</t>
  </si>
  <si>
    <t>r2</t>
  </si>
  <si>
    <t>net019</t>
  </si>
  <si>
    <t>r3</t>
  </si>
  <si>
    <t>net021</t>
  </si>
  <si>
    <t>r4</t>
  </si>
  <si>
    <t>L=400e-9</t>
  </si>
  <si>
    <t>pad_in_ny</t>
  </si>
  <si>
    <t>vdd</t>
  </si>
  <si>
    <t>m3</t>
  </si>
  <si>
    <t>net19</t>
  </si>
  <si>
    <t>m2</t>
  </si>
  <si>
    <t>AS=235e-12</t>
  </si>
  <si>
    <t>PD=408e-6</t>
  </si>
  <si>
    <t>PS=509.4e-6</t>
  </si>
  <si>
    <t>Inv4B_ny</t>
  </si>
  <si>
    <t>a</t>
  </si>
  <si>
    <t>y</t>
  </si>
  <si>
    <t>W=60e-6</t>
  </si>
  <si>
    <t>AD=30e-12</t>
  </si>
  <si>
    <t>AS=37e-12</t>
  </si>
  <si>
    <t>PD=66e-6</t>
  </si>
  <si>
    <t>PS=87.4e-6</t>
  </si>
  <si>
    <t>Inv4A_ny</t>
  </si>
  <si>
    <t>W=80e-6</t>
  </si>
  <si>
    <t>AD=40e-12</t>
  </si>
  <si>
    <t>AS=47e-12</t>
  </si>
  <si>
    <t>PD=88e-6</t>
  </si>
  <si>
    <t>PS=109.4e-6</t>
  </si>
  <si>
    <t>NandB_ny</t>
  </si>
  <si>
    <t>b</t>
  </si>
  <si>
    <t>net033</t>
  </si>
  <si>
    <t>NandA_ny</t>
  </si>
  <si>
    <t>net023</t>
  </si>
  <si>
    <t>Inv3_ny</t>
  </si>
  <si>
    <t>NorB_ny</t>
  </si>
  <si>
    <t>NorA_ny</t>
  </si>
  <si>
    <t>net057</t>
  </si>
  <si>
    <t>View</t>
  </si>
  <si>
    <t>name:</t>
  </si>
  <si>
    <t>schematic</t>
  </si>
  <si>
    <t>Inv5_ny</t>
  </si>
  <si>
    <t>Inv2_ny</t>
  </si>
  <si>
    <t>W=30e-6</t>
  </si>
  <si>
    <t>AD=18.5e-12</t>
  </si>
  <si>
    <t>AS=18.5e-12</t>
  </si>
  <si>
    <t>PD=43.7e-6</t>
  </si>
  <si>
    <t>PS=43.7e-6</t>
  </si>
  <si>
    <t>Inv1B_ny</t>
  </si>
  <si>
    <t>net040</t>
  </si>
  <si>
    <t>m4</t>
  </si>
  <si>
    <t>W=12e-6</t>
  </si>
  <si>
    <t>AD=10.2e-12</t>
  </si>
  <si>
    <t>AS=10.2e-12</t>
  </si>
  <si>
    <t>PD=25.7e-6</t>
  </si>
  <si>
    <t>PS=25.7e-6</t>
  </si>
  <si>
    <t>net067</t>
  </si>
  <si>
    <t>Inv1_ny</t>
  </si>
  <si>
    <t>aup_1g08_ny</t>
  </si>
  <si>
    <t>xi54</t>
  </si>
  <si>
    <t>nwell</t>
  </si>
  <si>
    <t>gate</t>
  </si>
  <si>
    <t>net087</t>
  </si>
  <si>
    <t>net080</t>
  </si>
  <si>
    <t>xi5</t>
  </si>
  <si>
    <t>xi26</t>
  </si>
  <si>
    <t>net084</t>
  </si>
  <si>
    <t>xi66</t>
  </si>
  <si>
    <t>net089</t>
  </si>
  <si>
    <t>xi62</t>
  </si>
  <si>
    <t>net055</t>
  </si>
  <si>
    <t>net045</t>
  </si>
  <si>
    <t>xi63</t>
  </si>
  <si>
    <t>net061</t>
  </si>
  <si>
    <t>xi79</t>
  </si>
  <si>
    <t>net097</t>
  </si>
  <si>
    <t>net079</t>
  </si>
  <si>
    <t>net096</t>
  </si>
  <si>
    <t>xi52</t>
  </si>
  <si>
    <t>net050</t>
  </si>
  <si>
    <t>xi78</t>
  </si>
  <si>
    <t>xi61</t>
  </si>
  <si>
    <t>xi77</t>
  </si>
  <si>
    <t>xi56</t>
  </si>
  <si>
    <t>net049</t>
  </si>
  <si>
    <t>xi76</t>
  </si>
  <si>
    <t>net0100</t>
  </si>
  <si>
    <t>xi67</t>
  </si>
  <si>
    <t>net094</t>
  </si>
  <si>
    <t>xi75</t>
  </si>
  <si>
    <t>net0104</t>
  </si>
  <si>
    <t>xi50</t>
  </si>
  <si>
    <t>net037</t>
  </si>
  <si>
    <t>xi74</t>
  </si>
  <si>
    <t>xi1</t>
  </si>
  <si>
    <t>W=136e-6</t>
  </si>
  <si>
    <t>AD=68e-12</t>
  </si>
  <si>
    <t>AS=115.6e-12</t>
  </si>
  <si>
    <t>PD=138e-6</t>
  </si>
  <si>
    <t>PS=275.4e-6</t>
  </si>
  <si>
    <t>m5</t>
  </si>
  <si>
    <t>W=408e-6</t>
  </si>
  <si>
    <t>AD=204e-12</t>
  </si>
  <si>
    <t>AS=251.6e-12</t>
  </si>
  <si>
    <t>PD=414e-6</t>
  </si>
  <si>
    <t>PS=551.4e-6</t>
  </si>
  <si>
    <t>xi104</t>
  </si>
  <si>
    <t>net068</t>
  </si>
  <si>
    <t>net081</t>
  </si>
  <si>
    <t>net122</t>
  </si>
  <si>
    <t>net0152</t>
  </si>
  <si>
    <t>net032</t>
  </si>
  <si>
    <t>v0</t>
  </si>
  <si>
    <t>DC=vdd</t>
  </si>
  <si>
    <t>va</t>
  </si>
  <si>
    <t>DC=0</t>
  </si>
  <si>
    <t>PULSE</t>
  </si>
  <si>
    <t>tda</t>
  </si>
  <si>
    <t>r29</t>
  </si>
  <si>
    <t>net075</t>
  </si>
  <si>
    <t>r33</t>
  </si>
  <si>
    <t>net098</t>
  </si>
  <si>
    <t>rl</t>
  </si>
  <si>
    <t>r7</t>
  </si>
  <si>
    <t>net063</t>
  </si>
  <si>
    <t>r5</t>
  </si>
  <si>
    <t>net104</t>
  </si>
  <si>
    <t>c0</t>
  </si>
  <si>
    <t>cl</t>
  </si>
  <si>
    <t>l6</t>
  </si>
  <si>
    <t>l5</t>
  </si>
  <si>
    <t>l4</t>
  </si>
  <si>
    <t>l1</t>
  </si>
  <si>
    <t>l2</t>
  </si>
  <si>
    <t>.model p3 pmos</t>
  </si>
  <si>
    <t>*</t>
  </si>
  <si>
    <t>***** Flag Param</t>
  </si>
  <si>
    <t>eter ***</t>
  </si>
  <si>
    <t>version = 3.2</t>
  </si>
  <si>
    <t>binunit = 2</t>
  </si>
  <si>
    <t>mobmod = 1</t>
  </si>
  <si>
    <t>capmod = 3</t>
  </si>
  <si>
    <t>***** Geometry R</t>
  </si>
  <si>
    <t>ange Para</t>
  </si>
  <si>
    <t>me</t>
  </si>
  <si>
    <t>ter</t>
  </si>
  <si>
    <t>***</t>
  </si>
  <si>
    <t>lmax = 2E-4</t>
  </si>
  <si>
    <t>wmin = 4E-7</t>
  </si>
  <si>
    <t>***** Process Pa</t>
  </si>
  <si>
    <t>rameter *</t>
  </si>
  <si>
    <t>+tox = 'toxp3v'</t>
  </si>
  <si>
    <t>toxm = 'toxp3v'</t>
  </si>
  <si>
    <t>xj = 1E-7</t>
  </si>
  <si>
    <t>***** dW and dL</t>
  </si>
  <si>
    <t>Parameter</t>
  </si>
  <si>
    <t>wl = -4.11E-14</t>
  </si>
  <si>
    <t>wln = 1</t>
  </si>
  <si>
    <t>+ww = -5.611755E</t>
  </si>
  <si>
    <t>wwn = 1</t>
  </si>
  <si>
    <t>wwl = -1.5E-22</t>
  </si>
  <si>
    <t>ll = -2.2E-10</t>
  </si>
  <si>
    <t>lln = 0.3436</t>
  </si>
  <si>
    <t>lwn = 1</t>
  </si>
  <si>
    <t>lwl = -1.89E-17</t>
  </si>
  <si>
    <t>lwc = 0</t>
  </si>
  <si>
    <t>lwlc = 0</t>
  </si>
  <si>
    <t>wwc = 0</t>
  </si>
  <si>
    <t>wwlc = 0</t>
  </si>
  <si>
    <t>E-8</t>
  </si>
  <si>
    <t>dwb = 1.324632E-10</t>
  </si>
  <si>
    <t>wmlt = 1</t>
  </si>
  <si>
    <t>xl = '4.00e-09+dxlp3v'</t>
  </si>
  <si>
    <t>xw = '9.00e-09+dxwp3v'</t>
  </si>
  <si>
    <t>***** Vth Relate</t>
  </si>
  <si>
    <t>d  Parame</t>
  </si>
  <si>
    <t>te</t>
  </si>
  <si>
    <t>r **</t>
  </si>
  <si>
    <t>+vth0 = '( -0.75</t>
  </si>
  <si>
    <t>4+dvtp3v)</t>
  </si>
  <si>
    <t>-</t>
  </si>
  <si>
    <t>905' pvth0 = -5.456792E-14</t>
  </si>
  <si>
    <t>vfb = -0.444151</t>
  </si>
  <si>
    <t>k2 = -0.049608</t>
  </si>
  <si>
    <t>k3 = -3.73E-8</t>
  </si>
  <si>
    <t>w0 = -5.523068E-9</t>
  </si>
  <si>
    <t>nlx = 1.71E-7</t>
  </si>
  <si>
    <t>dvt1 = 0.34587</t>
  </si>
  <si>
    <t>dvt2 = -0.060989</t>
  </si>
  <si>
    <t>dvt1w = 2.812527E5</t>
  </si>
  <si>
    <t>dvt2w = 0.138288</t>
  </si>
  <si>
    <t>***** Mobility R</t>
  </si>
  <si>
    <t>elated Pa</t>
  </si>
  <si>
    <t>ra</t>
  </si>
  <si>
    <t>mete</t>
  </si>
  <si>
    <t>r ***</t>
  </si>
  <si>
    <t>+u0 = '( 0.01482</t>
  </si>
  <si>
    <t>7*du0p3v)</t>
  </si>
  <si>
    <t>27E-4' lu0 = -4.968E-10</t>
  </si>
  <si>
    <t>wu0 = -5.720194E-9</t>
  </si>
  <si>
    <t>ua = 8.675E-11</t>
  </si>
  <si>
    <t>lua = 3.546E-18</t>
  </si>
  <si>
    <t>lub = -1.38E-25</t>
  </si>
  <si>
    <t>uc = -1.09E-12</t>
  </si>
  <si>
    <t>pvsat = -3.62E-8</t>
  </si>
  <si>
    <t>a0 = 1.0297</t>
  </si>
  <si>
    <t>b0 = 3.645787E-7</t>
  </si>
  <si>
    <t>b1 = 7.2E-7</t>
  </si>
  <si>
    <t>+keta = -5.291E-</t>
  </si>
  <si>
    <t>wketa = 8.5E-9</t>
  </si>
  <si>
    <t>pketa = 8.0615E-16</t>
  </si>
  <si>
    <t>a2 = 0.50984</t>
  </si>
  <si>
    <t>rdsw = 324.57</t>
  </si>
  <si>
    <t>prwb = 0.405</t>
  </si>
  <si>
    <t>pprwb = 2.37E-13</t>
  </si>
  <si>
    <t>pprwg = 1.8725E-13</t>
  </si>
  <si>
    <t>wr = 1</t>
  </si>
  <si>
    <t>***** Subthresho</t>
  </si>
  <si>
    <t>ld Relate</t>
  </si>
  <si>
    <t>d</t>
  </si>
  <si>
    <t>Para</t>
  </si>
  <si>
    <t>meter ***</t>
  </si>
  <si>
    <t>lvoff = 4.6008E-9</t>
  </si>
  <si>
    <t>nfactor = 2.001</t>
  </si>
  <si>
    <t>eta0 = 0.02088</t>
  </si>
  <si>
    <t>etab = -3E-3</t>
  </si>
  <si>
    <t>cit = 0</t>
  </si>
  <si>
    <t>cdsc = 8.796669E-4</t>
  </si>
  <si>
    <t>cdscd = 0</t>
  </si>
  <si>
    <t>***** Output Res</t>
  </si>
  <si>
    <t>istance R</t>
  </si>
  <si>
    <t>el</t>
  </si>
  <si>
    <t>ated</t>
  </si>
  <si>
    <t>Parameter ***</t>
  </si>
  <si>
    <t>pdiblc1 = 0.39</t>
  </si>
  <si>
    <t>pdiblc2 = 8.6E-3</t>
  </si>
  <si>
    <t>drout = 1.1916</t>
  </si>
  <si>
    <t>pscbe1 = 7E8</t>
  </si>
  <si>
    <t>+pscbe2 = 1.15E-</t>
  </si>
  <si>
    <t>pvag = 0</t>
  </si>
  <si>
    <t>delta = 0.01</t>
  </si>
  <si>
    <t>alpha1 = 0</t>
  </si>
  <si>
    <t>beta0 = 30</t>
  </si>
  <si>
    <t>***** NQS Parame</t>
  </si>
  <si>
    <t>ter ***</t>
  </si>
  <si>
    <t>***** Capacitanc</t>
  </si>
  <si>
    <t>e Paramet</t>
  </si>
  <si>
    <t>er</t>
  </si>
  <si>
    <t>cgso = 'cgop3v'</t>
  </si>
  <si>
    <t>cgdo = 'cgop3v'</t>
  </si>
  <si>
    <t>ckappa = 0.6</t>
  </si>
  <si>
    <t>cf = 0</t>
  </si>
  <si>
    <t>cle = 1</t>
  </si>
  <si>
    <t>dlc = 0</t>
  </si>
  <si>
    <t>vfbcv = -1</t>
  </si>
  <si>
    <t>noff = 1</t>
  </si>
  <si>
    <t>acde = 1</t>
  </si>
  <si>
    <t>moin = 15</t>
  </si>
  <si>
    <t>cgdl = 1E-10</t>
  </si>
  <si>
    <t>***** Souce/Drai</t>
  </si>
  <si>
    <t>n Junctio</t>
  </si>
  <si>
    <t>n</t>
  </si>
  <si>
    <t>Diod</t>
  </si>
  <si>
    <t>e Model Parameter ***</t>
  </si>
  <si>
    <t>acm = 12</t>
  </si>
  <si>
    <t>ldif = 1E-7</t>
  </si>
  <si>
    <t>rsh = 185</t>
  </si>
  <si>
    <t>rd = 0</t>
  </si>
  <si>
    <t>rsc = 0</t>
  </si>
  <si>
    <t>rdc = 0</t>
  </si>
  <si>
    <t>+cj = 'cjp3v'</t>
  </si>
  <si>
    <t>mj = 0.433828</t>
  </si>
  <si>
    <t>mjsw = 0.244471</t>
  </si>
  <si>
    <t>+cjsw = 'cjswp3v</t>
  </si>
  <si>
    <t>'</t>
  </si>
  <si>
    <t>cjswg = 'cjswgp3v'</t>
  </si>
  <si>
    <t>mjswg = 0.249471</t>
  </si>
  <si>
    <t>jsw = 2.2E-13</t>
  </si>
  <si>
    <t>pbsw = 0.714128</t>
  </si>
  <si>
    <t>pbswg = 0.645099</t>
  </si>
  <si>
    <t>***** Temperatur</t>
  </si>
  <si>
    <t>e Coeffie</t>
  </si>
  <si>
    <t>nt</t>
  </si>
  <si>
    <t>ute = -1.483</t>
  </si>
  <si>
    <t>wute = -2.449158E-7</t>
  </si>
  <si>
    <t>kt1 = -0.58803</t>
  </si>
  <si>
    <t>wkt1 = -7.890177E-8</t>
  </si>
  <si>
    <t>+kt1l = 1.1666E-</t>
  </si>
  <si>
    <t>kt2 = -0.0695</t>
  </si>
  <si>
    <t>lkt2 = 5.8E-9</t>
  </si>
  <si>
    <t>lua1 = -3.249E-16</t>
  </si>
  <si>
    <t>ub1 = -1.5024E-18</t>
  </si>
  <si>
    <t>uc1 = -3.1069E-11</t>
  </si>
  <si>
    <t>at = 9.1228E3</t>
  </si>
  <si>
    <t>prt = 10</t>
  </si>
  <si>
    <t>nj = 1</t>
  </si>
  <si>
    <t>tpb = 1.590593E-3</t>
  </si>
  <si>
    <t>tpbsw = 1.585214E-3</t>
  </si>
  <si>
    <t>+tpbswg = 1.83E-</t>
  </si>
  <si>
    <t>tcj = 9.147986E-4</t>
  </si>
  <si>
    <t>tcjsw = 6.63089E-4</t>
  </si>
  <si>
    <t>+tcjswg = 9.16E-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</si>
</sst>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.5"/>
      <color theme="1"/>
      <name val="Courier New"/>
      <family val="3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1" fontId="0" fillId="0" borderId="0" xfId="0" applyNumberFormat="1"/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1" fillId="4" borderId="0" xfId="0" applyFont="1" applyFill="1"/>
    <xf numFmtId="0" fontId="0" fillId="4" borderId="0" xfId="0" applyFill="1"/>
    <xf numFmtId="11" fontId="0" fillId="4" borderId="0" xfId="0" applyNumberFormat="1" applyFill="1"/>
    <xf numFmtId="49" fontId="1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1"/>
  <sheetViews>
    <sheetView topLeftCell="A28" workbookViewId="0">
      <selection activeCell="D14" sqref="D14"/>
    </sheetView>
  </sheetViews>
  <sheetFormatPr defaultRowHeight="15"/>
  <sheetData>
    <row r="1" spans="1:13">
      <c r="A1" s="4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8</v>
      </c>
      <c r="I1" s="5" t="s">
        <v>9</v>
      </c>
      <c r="J1" s="5"/>
      <c r="K1" s="5"/>
      <c r="L1" s="5"/>
      <c r="M1" s="5"/>
    </row>
    <row r="2" spans="1:13">
      <c r="A2" s="1" t="s">
        <v>10</v>
      </c>
      <c r="B2" t="s">
        <v>9</v>
      </c>
      <c r="C2" t="s">
        <v>11</v>
      </c>
      <c r="D2" t="s">
        <v>7</v>
      </c>
      <c r="E2" t="s">
        <v>9</v>
      </c>
      <c r="F2" s="3" t="s">
        <v>12</v>
      </c>
      <c r="G2" t="s">
        <v>13</v>
      </c>
      <c r="H2" t="s">
        <v>14</v>
      </c>
      <c r="I2" t="s">
        <v>15</v>
      </c>
      <c r="J2" t="s">
        <v>16</v>
      </c>
      <c r="K2" t="s">
        <v>17</v>
      </c>
      <c r="L2" t="s">
        <v>18</v>
      </c>
      <c r="M2" t="s">
        <v>19</v>
      </c>
    </row>
    <row r="3" spans="1:13">
      <c r="A3" s="1" t="s">
        <v>20</v>
      </c>
      <c r="B3" t="s">
        <v>4</v>
      </c>
      <c r="C3" t="s">
        <v>11</v>
      </c>
      <c r="D3" t="s">
        <v>7</v>
      </c>
      <c r="E3" t="s">
        <v>4</v>
      </c>
      <c r="F3" s="3" t="s">
        <v>12</v>
      </c>
      <c r="G3" t="s">
        <v>13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  <c r="M3" t="s">
        <v>19</v>
      </c>
    </row>
    <row r="4" spans="1:13">
      <c r="A4" s="1" t="s">
        <v>26</v>
      </c>
      <c r="B4" t="s">
        <v>6</v>
      </c>
      <c r="C4" t="s">
        <v>8</v>
      </c>
      <c r="D4" t="s">
        <v>5</v>
      </c>
      <c r="E4" t="s">
        <v>4</v>
      </c>
      <c r="F4" s="3" t="s">
        <v>12</v>
      </c>
      <c r="G4" t="s">
        <v>13</v>
      </c>
      <c r="H4" t="s">
        <v>27</v>
      </c>
      <c r="I4" t="s">
        <v>28</v>
      </c>
      <c r="J4" t="s">
        <v>29</v>
      </c>
      <c r="K4" t="s">
        <v>30</v>
      </c>
      <c r="L4" t="s">
        <v>31</v>
      </c>
      <c r="M4" t="s">
        <v>19</v>
      </c>
    </row>
    <row r="5" spans="1:13">
      <c r="A5" s="1" t="s">
        <v>32</v>
      </c>
      <c r="B5" t="s">
        <v>11</v>
      </c>
      <c r="C5" t="s">
        <v>8</v>
      </c>
      <c r="D5" t="s">
        <v>5</v>
      </c>
      <c r="E5" t="s">
        <v>4</v>
      </c>
      <c r="F5" s="3" t="s">
        <v>12</v>
      </c>
      <c r="G5" t="s">
        <v>13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19</v>
      </c>
    </row>
    <row r="6" spans="1:13">
      <c r="A6" s="1" t="s">
        <v>33</v>
      </c>
      <c r="B6" t="s">
        <v>4</v>
      </c>
      <c r="C6" t="s">
        <v>8</v>
      </c>
      <c r="D6" t="s">
        <v>5</v>
      </c>
      <c r="E6" t="s">
        <v>4</v>
      </c>
      <c r="F6" s="3" t="s">
        <v>12</v>
      </c>
      <c r="G6" t="s">
        <v>13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  <c r="M6" t="s">
        <v>19</v>
      </c>
    </row>
    <row r="7" spans="1:13">
      <c r="A7" s="1" t="s">
        <v>34</v>
      </c>
      <c r="B7" t="s">
        <v>11</v>
      </c>
      <c r="C7" t="s">
        <v>8</v>
      </c>
      <c r="D7" t="s">
        <v>3</v>
      </c>
      <c r="E7" t="s">
        <v>3</v>
      </c>
      <c r="F7" s="3" t="s">
        <v>35</v>
      </c>
      <c r="G7" t="s">
        <v>36</v>
      </c>
      <c r="H7" t="s">
        <v>21</v>
      </c>
      <c r="I7" t="s">
        <v>37</v>
      </c>
      <c r="J7" t="s">
        <v>23</v>
      </c>
      <c r="K7" t="s">
        <v>38</v>
      </c>
      <c r="L7" t="s">
        <v>39</v>
      </c>
      <c r="M7" t="s">
        <v>19</v>
      </c>
    </row>
    <row r="8" spans="1:13">
      <c r="A8" s="4" t="s">
        <v>40</v>
      </c>
      <c r="B8" s="5" t="s">
        <v>2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>
      <c r="A9" s="4" t="s">
        <v>41</v>
      </c>
      <c r="B9" s="5" t="s">
        <v>42</v>
      </c>
      <c r="C9" s="5" t="s">
        <v>43</v>
      </c>
      <c r="D9" s="5" t="s">
        <v>44</v>
      </c>
      <c r="E9" s="5" t="s">
        <v>45</v>
      </c>
      <c r="F9" s="5"/>
      <c r="G9" s="5"/>
      <c r="H9" s="5"/>
      <c r="I9" s="5"/>
      <c r="J9" s="5"/>
      <c r="K9" s="5"/>
      <c r="L9" s="5"/>
      <c r="M9" s="5"/>
    </row>
    <row r="11" spans="1:13">
      <c r="A11" s="4" t="s">
        <v>1</v>
      </c>
      <c r="B11" s="5" t="s">
        <v>46</v>
      </c>
      <c r="C11" s="5" t="s">
        <v>47</v>
      </c>
      <c r="D11" s="5" t="s">
        <v>5</v>
      </c>
      <c r="E11" s="5" t="s">
        <v>48</v>
      </c>
      <c r="F11" s="5"/>
      <c r="G11" s="5"/>
      <c r="H11" s="5"/>
      <c r="I11" s="5"/>
      <c r="J11" s="5"/>
      <c r="K11" s="5"/>
      <c r="L11" s="5"/>
      <c r="M11" s="5"/>
    </row>
    <row r="12" spans="1:13">
      <c r="A12" s="1" t="s">
        <v>49</v>
      </c>
      <c r="B12" t="s">
        <v>47</v>
      </c>
      <c r="C12" t="s">
        <v>5</v>
      </c>
      <c r="D12" s="3" t="s">
        <v>50</v>
      </c>
      <c r="E12">
        <v>200.01</v>
      </c>
      <c r="F12" t="s">
        <v>51</v>
      </c>
      <c r="G12" t="s">
        <v>52</v>
      </c>
    </row>
    <row r="13" spans="1:13">
      <c r="A13" s="1" t="s">
        <v>53</v>
      </c>
      <c r="B13" t="s">
        <v>54</v>
      </c>
      <c r="C13" t="s">
        <v>55</v>
      </c>
      <c r="D13" s="3" t="s">
        <v>56</v>
      </c>
      <c r="E13" s="2">
        <v>5761.7</v>
      </c>
      <c r="F13" t="s">
        <v>57</v>
      </c>
      <c r="G13" t="s">
        <v>58</v>
      </c>
    </row>
    <row r="14" spans="1:13">
      <c r="A14" s="1" t="s">
        <v>59</v>
      </c>
      <c r="B14" t="s">
        <v>55</v>
      </c>
      <c r="C14" t="s">
        <v>60</v>
      </c>
      <c r="D14" s="3" t="s">
        <v>56</v>
      </c>
      <c r="E14" s="2">
        <v>5761.7</v>
      </c>
      <c r="F14" t="s">
        <v>57</v>
      </c>
      <c r="G14" t="s">
        <v>58</v>
      </c>
    </row>
    <row r="15" spans="1:13">
      <c r="A15" s="1" t="s">
        <v>61</v>
      </c>
      <c r="B15" t="s">
        <v>60</v>
      </c>
      <c r="C15" t="s">
        <v>62</v>
      </c>
      <c r="D15" s="3" t="s">
        <v>56</v>
      </c>
      <c r="E15" s="2">
        <v>5761.7</v>
      </c>
      <c r="F15" t="s">
        <v>57</v>
      </c>
      <c r="G15" t="s">
        <v>58</v>
      </c>
    </row>
    <row r="16" spans="1:13">
      <c r="A16" s="1" t="s">
        <v>63</v>
      </c>
      <c r="B16" t="s">
        <v>62</v>
      </c>
      <c r="C16" t="s">
        <v>48</v>
      </c>
      <c r="D16" s="3" t="s">
        <v>56</v>
      </c>
      <c r="E16" s="2">
        <v>5761.7</v>
      </c>
      <c r="F16" t="s">
        <v>57</v>
      </c>
      <c r="G16" t="s">
        <v>58</v>
      </c>
    </row>
    <row r="17" spans="1:13">
      <c r="A17" s="1" t="s">
        <v>26</v>
      </c>
      <c r="B17" t="s">
        <v>5</v>
      </c>
      <c r="C17" t="s">
        <v>48</v>
      </c>
      <c r="D17" t="s">
        <v>48</v>
      </c>
      <c r="E17" t="s">
        <v>48</v>
      </c>
      <c r="F17" s="3" t="s">
        <v>35</v>
      </c>
      <c r="G17" t="s">
        <v>64</v>
      </c>
      <c r="H17" t="s">
        <v>21</v>
      </c>
      <c r="I17" t="s">
        <v>37</v>
      </c>
      <c r="J17" t="s">
        <v>23</v>
      </c>
      <c r="K17" t="s">
        <v>38</v>
      </c>
      <c r="L17" t="s">
        <v>39</v>
      </c>
      <c r="M17" t="s">
        <v>19</v>
      </c>
    </row>
    <row r="18" spans="1:13">
      <c r="A18" s="1" t="s">
        <v>10</v>
      </c>
      <c r="B18" t="s">
        <v>47</v>
      </c>
      <c r="C18" t="s">
        <v>54</v>
      </c>
      <c r="D18" t="s">
        <v>48</v>
      </c>
      <c r="E18" t="s">
        <v>48</v>
      </c>
      <c r="F18" s="3" t="s">
        <v>35</v>
      </c>
      <c r="G18" t="s">
        <v>64</v>
      </c>
      <c r="H18" t="s">
        <v>14</v>
      </c>
      <c r="I18" t="s">
        <v>15</v>
      </c>
      <c r="J18" t="s">
        <v>16</v>
      </c>
      <c r="K18" t="s">
        <v>17</v>
      </c>
      <c r="L18" t="s">
        <v>18</v>
      </c>
      <c r="M18" t="s">
        <v>19</v>
      </c>
    </row>
    <row r="19" spans="1:13">
      <c r="A19" s="4" t="s">
        <v>40</v>
      </c>
      <c r="B19" s="5" t="s">
        <v>46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>
      <c r="A20" s="4" t="s">
        <v>41</v>
      </c>
      <c r="B20" s="5" t="s">
        <v>42</v>
      </c>
      <c r="C20" s="5" t="s">
        <v>43</v>
      </c>
      <c r="D20" s="5" t="s">
        <v>44</v>
      </c>
      <c r="E20" s="5" t="s">
        <v>45</v>
      </c>
      <c r="F20" s="5"/>
      <c r="G20" s="5"/>
      <c r="H20" s="5"/>
      <c r="I20" s="5"/>
      <c r="J20" s="5"/>
      <c r="K20" s="5"/>
      <c r="L20" s="5"/>
      <c r="M20" s="5"/>
    </row>
    <row r="21" spans="1:13">
      <c r="A21" s="1"/>
    </row>
    <row r="22" spans="1:13">
      <c r="A22" s="4" t="s">
        <v>1</v>
      </c>
      <c r="B22" s="5" t="s">
        <v>65</v>
      </c>
      <c r="C22" s="5" t="s">
        <v>47</v>
      </c>
      <c r="D22" s="5" t="s">
        <v>5</v>
      </c>
      <c r="E22" s="5" t="s">
        <v>66</v>
      </c>
      <c r="F22" s="5" t="s">
        <v>48</v>
      </c>
      <c r="G22" s="5"/>
      <c r="H22" s="5"/>
      <c r="I22" s="5"/>
      <c r="J22" s="5"/>
      <c r="K22" s="5"/>
      <c r="L22" s="5"/>
      <c r="M22" s="5"/>
    </row>
    <row r="23" spans="1:13">
      <c r="A23" s="1" t="s">
        <v>49</v>
      </c>
      <c r="B23" t="s">
        <v>47</v>
      </c>
      <c r="C23" t="s">
        <v>5</v>
      </c>
      <c r="D23" s="3" t="s">
        <v>50</v>
      </c>
      <c r="E23">
        <v>200.01</v>
      </c>
      <c r="F23" t="s">
        <v>51</v>
      </c>
      <c r="G23" t="s">
        <v>52</v>
      </c>
    </row>
    <row r="24" spans="1:13">
      <c r="A24" s="1" t="s">
        <v>67</v>
      </c>
      <c r="B24" t="s">
        <v>66</v>
      </c>
      <c r="C24" t="s">
        <v>66</v>
      </c>
      <c r="D24" t="s">
        <v>68</v>
      </c>
      <c r="E24" t="s">
        <v>48</v>
      </c>
      <c r="F24" s="3" t="s">
        <v>35</v>
      </c>
      <c r="G24" t="s">
        <v>64</v>
      </c>
      <c r="H24" t="s">
        <v>21</v>
      </c>
      <c r="I24" t="s">
        <v>22</v>
      </c>
      <c r="J24" t="s">
        <v>23</v>
      </c>
      <c r="K24" t="s">
        <v>24</v>
      </c>
      <c r="L24" t="s">
        <v>25</v>
      </c>
      <c r="M24" t="s">
        <v>19</v>
      </c>
    </row>
    <row r="25" spans="1:13">
      <c r="A25" s="1" t="s">
        <v>69</v>
      </c>
      <c r="B25" t="s">
        <v>68</v>
      </c>
      <c r="C25" t="s">
        <v>5</v>
      </c>
      <c r="D25" t="s">
        <v>5</v>
      </c>
      <c r="E25" t="s">
        <v>48</v>
      </c>
      <c r="F25" s="3" t="s">
        <v>35</v>
      </c>
      <c r="G25" t="s">
        <v>64</v>
      </c>
      <c r="H25" t="s">
        <v>21</v>
      </c>
      <c r="I25" t="s">
        <v>22</v>
      </c>
      <c r="J25" t="s">
        <v>23</v>
      </c>
      <c r="K25" t="s">
        <v>24</v>
      </c>
      <c r="L25" t="s">
        <v>25</v>
      </c>
      <c r="M25" t="s">
        <v>19</v>
      </c>
    </row>
    <row r="26" spans="1:13">
      <c r="A26" s="1" t="s">
        <v>26</v>
      </c>
      <c r="B26" t="s">
        <v>5</v>
      </c>
      <c r="C26" t="s">
        <v>48</v>
      </c>
      <c r="D26" t="s">
        <v>48</v>
      </c>
      <c r="E26" t="s">
        <v>48</v>
      </c>
      <c r="F26" s="3" t="s">
        <v>35</v>
      </c>
      <c r="G26" t="s">
        <v>64</v>
      </c>
      <c r="H26" t="s">
        <v>21</v>
      </c>
      <c r="I26" t="s">
        <v>22</v>
      </c>
      <c r="J26" t="s">
        <v>23</v>
      </c>
      <c r="K26" t="s">
        <v>24</v>
      </c>
      <c r="L26" t="s">
        <v>25</v>
      </c>
      <c r="M26" t="s">
        <v>19</v>
      </c>
    </row>
    <row r="27" spans="1:13">
      <c r="A27" s="1" t="s">
        <v>10</v>
      </c>
      <c r="B27" t="s">
        <v>47</v>
      </c>
      <c r="C27" t="s">
        <v>48</v>
      </c>
      <c r="D27" t="s">
        <v>48</v>
      </c>
      <c r="E27" t="s">
        <v>48</v>
      </c>
      <c r="F27" s="3" t="s">
        <v>35</v>
      </c>
      <c r="G27" t="s">
        <v>64</v>
      </c>
      <c r="H27" t="s">
        <v>14</v>
      </c>
      <c r="I27" t="s">
        <v>15</v>
      </c>
      <c r="J27" t="s">
        <v>70</v>
      </c>
      <c r="K27" t="s">
        <v>71</v>
      </c>
      <c r="L27" t="s">
        <v>72</v>
      </c>
      <c r="M27" t="s">
        <v>19</v>
      </c>
    </row>
    <row r="28" spans="1:13">
      <c r="A28" s="4" t="s">
        <v>40</v>
      </c>
      <c r="B28" s="5" t="s">
        <v>65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pans="1:13">
      <c r="A29" s="4" t="s">
        <v>41</v>
      </c>
      <c r="B29" s="5" t="s">
        <v>42</v>
      </c>
      <c r="C29" s="5" t="s">
        <v>43</v>
      </c>
      <c r="D29" s="5" t="s">
        <v>44</v>
      </c>
      <c r="E29" s="5" t="s">
        <v>45</v>
      </c>
      <c r="F29" s="5"/>
      <c r="G29" s="5"/>
      <c r="H29" s="5"/>
      <c r="I29" s="5"/>
      <c r="J29" s="5"/>
      <c r="K29" s="5"/>
      <c r="L29" s="5"/>
      <c r="M29" s="5"/>
    </row>
    <row r="30" spans="1:13">
      <c r="A30" s="1"/>
    </row>
    <row r="31" spans="1:13">
      <c r="A31" s="4" t="s">
        <v>1</v>
      </c>
      <c r="B31" s="5" t="s">
        <v>73</v>
      </c>
      <c r="C31" s="5" t="s">
        <v>74</v>
      </c>
      <c r="D31" s="5" t="s">
        <v>66</v>
      </c>
      <c r="E31" s="5" t="s">
        <v>48</v>
      </c>
      <c r="F31" s="5" t="s">
        <v>75</v>
      </c>
      <c r="G31" s="5"/>
      <c r="H31" s="5"/>
      <c r="I31" s="5"/>
      <c r="J31" s="5"/>
      <c r="K31" s="5"/>
      <c r="L31" s="5"/>
      <c r="M31" s="5"/>
    </row>
    <row r="32" spans="1:13">
      <c r="A32" s="1" t="s">
        <v>26</v>
      </c>
      <c r="B32" t="s">
        <v>75</v>
      </c>
      <c r="C32" t="s">
        <v>74</v>
      </c>
      <c r="D32" t="s">
        <v>48</v>
      </c>
      <c r="E32" t="s">
        <v>48</v>
      </c>
      <c r="F32" s="3" t="s">
        <v>35</v>
      </c>
      <c r="G32" t="s">
        <v>13</v>
      </c>
      <c r="H32" t="s">
        <v>76</v>
      </c>
      <c r="I32" t="s">
        <v>77</v>
      </c>
      <c r="J32" t="s">
        <v>78</v>
      </c>
      <c r="K32" t="s">
        <v>79</v>
      </c>
      <c r="L32" t="s">
        <v>80</v>
      </c>
      <c r="M32" t="s">
        <v>19</v>
      </c>
    </row>
    <row r="33" spans="1:13">
      <c r="A33" s="1" t="s">
        <v>10</v>
      </c>
      <c r="B33" t="s">
        <v>75</v>
      </c>
      <c r="C33" t="s">
        <v>74</v>
      </c>
      <c r="D33" t="s">
        <v>66</v>
      </c>
      <c r="E33" t="s">
        <v>66</v>
      </c>
      <c r="F33" s="3" t="s">
        <v>12</v>
      </c>
      <c r="G33" t="s">
        <v>13</v>
      </c>
      <c r="H33" t="s">
        <v>27</v>
      </c>
      <c r="I33" t="s">
        <v>28</v>
      </c>
      <c r="J33" t="s">
        <v>29</v>
      </c>
      <c r="K33" t="s">
        <v>30</v>
      </c>
      <c r="L33" t="s">
        <v>31</v>
      </c>
      <c r="M33" t="s">
        <v>19</v>
      </c>
    </row>
    <row r="34" spans="1:13">
      <c r="A34" s="4" t="s">
        <v>40</v>
      </c>
      <c r="B34" s="5" t="s">
        <v>73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spans="1:13">
      <c r="A35" s="4" t="s">
        <v>41</v>
      </c>
      <c r="B35" s="5" t="s">
        <v>42</v>
      </c>
      <c r="C35" s="5" t="s">
        <v>43</v>
      </c>
      <c r="D35" s="5" t="s">
        <v>44</v>
      </c>
      <c r="E35" s="5" t="s">
        <v>45</v>
      </c>
      <c r="F35" s="5"/>
      <c r="G35" s="5"/>
      <c r="H35" s="5"/>
      <c r="I35" s="5"/>
      <c r="J35" s="5"/>
      <c r="K35" s="5"/>
      <c r="L35" s="5"/>
      <c r="M35" s="5"/>
    </row>
    <row r="36" spans="1:13">
      <c r="A36" s="1"/>
    </row>
    <row r="37" spans="1:13">
      <c r="A37" s="4" t="s">
        <v>1</v>
      </c>
      <c r="B37" s="5" t="s">
        <v>81</v>
      </c>
      <c r="C37" s="5" t="s">
        <v>74</v>
      </c>
      <c r="D37" s="5" t="s">
        <v>66</v>
      </c>
      <c r="E37" s="5" t="s">
        <v>48</v>
      </c>
      <c r="F37" s="5" t="s">
        <v>75</v>
      </c>
      <c r="G37" s="5"/>
      <c r="H37" s="5"/>
      <c r="I37" s="5"/>
      <c r="J37" s="5"/>
      <c r="K37" s="5"/>
      <c r="L37" s="5"/>
      <c r="M37" s="5"/>
    </row>
    <row r="38" spans="1:13">
      <c r="A38" s="1" t="s">
        <v>26</v>
      </c>
      <c r="B38" t="s">
        <v>75</v>
      </c>
      <c r="C38" t="s">
        <v>74</v>
      </c>
      <c r="D38" t="s">
        <v>48</v>
      </c>
      <c r="E38" t="s">
        <v>48</v>
      </c>
      <c r="F38" s="3" t="s">
        <v>35</v>
      </c>
      <c r="G38" t="s">
        <v>13</v>
      </c>
      <c r="H38" t="s">
        <v>21</v>
      </c>
      <c r="I38" t="s">
        <v>37</v>
      </c>
      <c r="J38" t="s">
        <v>23</v>
      </c>
      <c r="K38" t="s">
        <v>38</v>
      </c>
      <c r="L38" t="s">
        <v>39</v>
      </c>
      <c r="M38" t="s">
        <v>19</v>
      </c>
    </row>
    <row r="39" spans="1:13">
      <c r="A39" s="1" t="s">
        <v>10</v>
      </c>
      <c r="B39" t="s">
        <v>75</v>
      </c>
      <c r="C39" t="s">
        <v>74</v>
      </c>
      <c r="D39" t="s">
        <v>66</v>
      </c>
      <c r="E39" t="s">
        <v>66</v>
      </c>
      <c r="F39" s="3" t="s">
        <v>12</v>
      </c>
      <c r="G39" t="s">
        <v>13</v>
      </c>
      <c r="H39" t="s">
        <v>82</v>
      </c>
      <c r="I39" t="s">
        <v>83</v>
      </c>
      <c r="J39" t="s">
        <v>84</v>
      </c>
      <c r="K39" t="s">
        <v>85</v>
      </c>
      <c r="L39" t="s">
        <v>86</v>
      </c>
      <c r="M39" t="s">
        <v>19</v>
      </c>
    </row>
    <row r="40" spans="1:13">
      <c r="A40" s="4" t="s">
        <v>40</v>
      </c>
      <c r="B40" s="5" t="s">
        <v>81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>
      <c r="A41" s="4" t="s">
        <v>41</v>
      </c>
      <c r="B41" s="5" t="s">
        <v>42</v>
      </c>
      <c r="C41" s="5" t="s">
        <v>43</v>
      </c>
      <c r="D41" s="5" t="s">
        <v>44</v>
      </c>
      <c r="E41" s="5" t="s">
        <v>45</v>
      </c>
      <c r="F41" s="5"/>
      <c r="G41" s="5"/>
      <c r="H41" s="5"/>
      <c r="I41" s="5"/>
      <c r="J41" s="5"/>
      <c r="K41" s="5"/>
      <c r="L41" s="5"/>
      <c r="M41" s="5"/>
    </row>
    <row r="42" spans="1:13">
      <c r="A42" s="1"/>
    </row>
    <row r="43" spans="1:13">
      <c r="A43" s="4" t="s">
        <v>1</v>
      </c>
      <c r="B43" s="5" t="s">
        <v>87</v>
      </c>
      <c r="C43" s="5" t="s">
        <v>74</v>
      </c>
      <c r="D43" s="5" t="s">
        <v>66</v>
      </c>
      <c r="E43" s="5" t="s">
        <v>48</v>
      </c>
      <c r="F43" s="5" t="s">
        <v>75</v>
      </c>
      <c r="G43" s="5" t="s">
        <v>88</v>
      </c>
      <c r="H43" s="5"/>
      <c r="I43" s="5"/>
      <c r="J43" s="5"/>
      <c r="K43" s="5"/>
      <c r="L43" s="5"/>
      <c r="M43" s="5"/>
    </row>
    <row r="44" spans="1:13">
      <c r="A44" s="1" t="s">
        <v>69</v>
      </c>
      <c r="B44" t="s">
        <v>75</v>
      </c>
      <c r="C44" t="s">
        <v>74</v>
      </c>
      <c r="D44" t="s">
        <v>89</v>
      </c>
      <c r="E44" t="s">
        <v>48</v>
      </c>
      <c r="F44" s="3" t="s">
        <v>35</v>
      </c>
      <c r="G44" t="s">
        <v>13</v>
      </c>
      <c r="H44" t="s">
        <v>27</v>
      </c>
      <c r="I44" t="s">
        <v>28</v>
      </c>
      <c r="J44" t="s">
        <v>29</v>
      </c>
      <c r="K44" t="s">
        <v>30</v>
      </c>
      <c r="L44" t="s">
        <v>31</v>
      </c>
      <c r="M44" t="s">
        <v>19</v>
      </c>
    </row>
    <row r="45" spans="1:13">
      <c r="A45" s="1" t="s">
        <v>26</v>
      </c>
      <c r="B45" t="s">
        <v>89</v>
      </c>
      <c r="C45" t="s">
        <v>88</v>
      </c>
      <c r="D45" t="s">
        <v>48</v>
      </c>
      <c r="E45" t="s">
        <v>48</v>
      </c>
      <c r="F45" s="3" t="s">
        <v>35</v>
      </c>
      <c r="G45" t="s">
        <v>13</v>
      </c>
      <c r="H45" t="s">
        <v>27</v>
      </c>
      <c r="I45" t="s">
        <v>28</v>
      </c>
      <c r="J45" t="s">
        <v>29</v>
      </c>
      <c r="K45" t="s">
        <v>30</v>
      </c>
      <c r="L45" t="s">
        <v>31</v>
      </c>
      <c r="M45" t="s">
        <v>19</v>
      </c>
    </row>
    <row r="46" spans="1:13">
      <c r="A46" s="1" t="s">
        <v>67</v>
      </c>
      <c r="B46" t="s">
        <v>75</v>
      </c>
      <c r="C46" t="s">
        <v>74</v>
      </c>
      <c r="D46" t="s">
        <v>66</v>
      </c>
      <c r="E46" t="s">
        <v>66</v>
      </c>
      <c r="F46" s="3" t="s">
        <v>12</v>
      </c>
      <c r="G46" t="s">
        <v>13</v>
      </c>
      <c r="H46" t="s">
        <v>21</v>
      </c>
      <c r="I46" t="s">
        <v>37</v>
      </c>
      <c r="J46" t="s">
        <v>23</v>
      </c>
      <c r="K46" t="s">
        <v>38</v>
      </c>
      <c r="L46" t="s">
        <v>39</v>
      </c>
      <c r="M46" t="s">
        <v>19</v>
      </c>
    </row>
    <row r="47" spans="1:13">
      <c r="A47" s="1" t="s">
        <v>10</v>
      </c>
      <c r="B47" t="s">
        <v>75</v>
      </c>
      <c r="C47" t="s">
        <v>88</v>
      </c>
      <c r="D47" t="s">
        <v>66</v>
      </c>
      <c r="E47" t="s">
        <v>66</v>
      </c>
      <c r="F47" s="3" t="s">
        <v>12</v>
      </c>
      <c r="G47" t="s">
        <v>13</v>
      </c>
      <c r="H47" t="s">
        <v>21</v>
      </c>
      <c r="I47" t="s">
        <v>37</v>
      </c>
      <c r="J47" t="s">
        <v>23</v>
      </c>
      <c r="K47" t="s">
        <v>38</v>
      </c>
      <c r="L47" t="s">
        <v>39</v>
      </c>
      <c r="M47" t="s">
        <v>19</v>
      </c>
    </row>
    <row r="48" spans="1:13">
      <c r="A48" s="4" t="s">
        <v>40</v>
      </c>
      <c r="B48" s="5" t="s">
        <v>87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spans="1:13">
      <c r="A49" s="4" t="s">
        <v>41</v>
      </c>
      <c r="B49" s="5" t="s">
        <v>42</v>
      </c>
      <c r="C49" s="5" t="s">
        <v>43</v>
      </c>
      <c r="D49" s="5" t="s">
        <v>44</v>
      </c>
      <c r="E49" s="5" t="s">
        <v>45</v>
      </c>
      <c r="F49" s="5"/>
      <c r="G49" s="5"/>
      <c r="H49" s="5"/>
      <c r="I49" s="5"/>
      <c r="J49" s="5"/>
      <c r="K49" s="5"/>
      <c r="L49" s="5"/>
      <c r="M49" s="5"/>
    </row>
    <row r="51" spans="1:13">
      <c r="A51" s="4" t="s">
        <v>1</v>
      </c>
      <c r="B51" s="5" t="s">
        <v>90</v>
      </c>
      <c r="C51" s="5" t="s">
        <v>74</v>
      </c>
      <c r="D51" s="5" t="s">
        <v>66</v>
      </c>
      <c r="E51" s="5" t="s">
        <v>48</v>
      </c>
      <c r="F51" s="5" t="s">
        <v>75</v>
      </c>
      <c r="G51" s="5" t="s">
        <v>88</v>
      </c>
      <c r="H51" s="5"/>
      <c r="I51" s="5"/>
      <c r="J51" s="5"/>
      <c r="K51" s="5"/>
      <c r="L51" s="5"/>
      <c r="M51" s="5"/>
    </row>
    <row r="52" spans="1:13">
      <c r="A52" s="1" t="s">
        <v>69</v>
      </c>
      <c r="B52" t="s">
        <v>75</v>
      </c>
      <c r="C52" t="s">
        <v>74</v>
      </c>
      <c r="D52" t="s">
        <v>91</v>
      </c>
      <c r="E52" t="s">
        <v>48</v>
      </c>
      <c r="F52" s="3" t="s">
        <v>35</v>
      </c>
      <c r="G52" t="s">
        <v>13</v>
      </c>
      <c r="H52" t="s">
        <v>21</v>
      </c>
      <c r="I52" t="s">
        <v>37</v>
      </c>
      <c r="J52" t="s">
        <v>23</v>
      </c>
      <c r="K52" t="s">
        <v>38</v>
      </c>
      <c r="L52" t="s">
        <v>39</v>
      </c>
      <c r="M52" t="s">
        <v>19</v>
      </c>
    </row>
    <row r="53" spans="1:13">
      <c r="A53" s="1" t="s">
        <v>26</v>
      </c>
      <c r="B53" t="s">
        <v>91</v>
      </c>
      <c r="C53" t="s">
        <v>88</v>
      </c>
      <c r="D53" t="s">
        <v>48</v>
      </c>
      <c r="E53" t="s">
        <v>48</v>
      </c>
      <c r="F53" s="3" t="s">
        <v>35</v>
      </c>
      <c r="G53" t="s">
        <v>13</v>
      </c>
      <c r="H53" t="s">
        <v>21</v>
      </c>
      <c r="I53" t="s">
        <v>37</v>
      </c>
      <c r="J53" t="s">
        <v>23</v>
      </c>
      <c r="K53" t="s">
        <v>38</v>
      </c>
      <c r="L53" t="s">
        <v>39</v>
      </c>
      <c r="M53" t="s">
        <v>19</v>
      </c>
    </row>
    <row r="54" spans="1:13">
      <c r="A54" s="1" t="s">
        <v>67</v>
      </c>
      <c r="B54" t="s">
        <v>75</v>
      </c>
      <c r="C54" t="s">
        <v>74</v>
      </c>
      <c r="D54" t="s">
        <v>66</v>
      </c>
      <c r="E54" t="s">
        <v>66</v>
      </c>
      <c r="F54" s="3" t="s">
        <v>12</v>
      </c>
      <c r="G54" t="s">
        <v>13</v>
      </c>
      <c r="H54" t="s">
        <v>21</v>
      </c>
      <c r="I54" t="s">
        <v>37</v>
      </c>
      <c r="J54" t="s">
        <v>23</v>
      </c>
      <c r="K54" t="s">
        <v>38</v>
      </c>
      <c r="L54" t="s">
        <v>39</v>
      </c>
      <c r="M54" t="s">
        <v>19</v>
      </c>
    </row>
    <row r="55" spans="1:13">
      <c r="A55" s="1" t="s">
        <v>10</v>
      </c>
      <c r="B55" t="s">
        <v>75</v>
      </c>
      <c r="C55" t="s">
        <v>88</v>
      </c>
      <c r="D55" t="s">
        <v>66</v>
      </c>
      <c r="E55" t="s">
        <v>66</v>
      </c>
      <c r="F55" s="3" t="s">
        <v>12</v>
      </c>
      <c r="G55" t="s">
        <v>13</v>
      </c>
      <c r="H55" t="s">
        <v>21</v>
      </c>
      <c r="I55" t="s">
        <v>37</v>
      </c>
      <c r="J55" t="s">
        <v>23</v>
      </c>
      <c r="K55" t="s">
        <v>38</v>
      </c>
      <c r="L55" t="s">
        <v>39</v>
      </c>
      <c r="M55" t="s">
        <v>19</v>
      </c>
    </row>
    <row r="56" spans="1:13">
      <c r="A56" s="4" t="s">
        <v>40</v>
      </c>
      <c r="B56" s="5" t="s">
        <v>90</v>
      </c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spans="1:13">
      <c r="A57" s="4" t="s">
        <v>41</v>
      </c>
      <c r="B57" s="5" t="s">
        <v>42</v>
      </c>
      <c r="C57" s="5" t="s">
        <v>43</v>
      </c>
      <c r="D57" s="5" t="s">
        <v>44</v>
      </c>
      <c r="E57" s="5" t="s">
        <v>45</v>
      </c>
      <c r="F57" s="5"/>
      <c r="G57" s="5"/>
      <c r="H57" s="5"/>
      <c r="I57" s="5"/>
      <c r="J57" s="5"/>
      <c r="K57" s="5"/>
      <c r="L57" s="5"/>
      <c r="M57" s="5"/>
    </row>
    <row r="58" spans="1:13">
      <c r="A58" s="1"/>
    </row>
    <row r="59" spans="1:13">
      <c r="A59" s="4" t="s">
        <v>1</v>
      </c>
      <c r="B59" s="5" t="s">
        <v>92</v>
      </c>
      <c r="C59" s="5" t="s">
        <v>74</v>
      </c>
      <c r="D59" s="5" t="s">
        <v>66</v>
      </c>
      <c r="E59" s="5" t="s">
        <v>48</v>
      </c>
      <c r="F59" s="5" t="s">
        <v>75</v>
      </c>
      <c r="G59" s="5"/>
      <c r="H59" s="5"/>
      <c r="I59" s="5"/>
      <c r="J59" s="5"/>
      <c r="K59" s="5"/>
      <c r="L59" s="5"/>
      <c r="M59" s="5"/>
    </row>
    <row r="60" spans="1:13">
      <c r="A60" s="1" t="s">
        <v>26</v>
      </c>
      <c r="B60" t="s">
        <v>75</v>
      </c>
      <c r="C60" t="s">
        <v>74</v>
      </c>
      <c r="D60" t="s">
        <v>48</v>
      </c>
      <c r="E60" t="s">
        <v>48</v>
      </c>
      <c r="F60" s="3" t="s">
        <v>35</v>
      </c>
      <c r="G60" t="s">
        <v>13</v>
      </c>
      <c r="H60" t="s">
        <v>27</v>
      </c>
      <c r="I60" t="s">
        <v>28</v>
      </c>
      <c r="J60" t="s">
        <v>29</v>
      </c>
      <c r="K60" t="s">
        <v>30</v>
      </c>
      <c r="L60" t="s">
        <v>31</v>
      </c>
      <c r="M60" t="s">
        <v>19</v>
      </c>
    </row>
    <row r="61" spans="1:13">
      <c r="A61" s="1" t="s">
        <v>10</v>
      </c>
      <c r="B61" t="s">
        <v>75</v>
      </c>
      <c r="C61" t="s">
        <v>74</v>
      </c>
      <c r="D61" t="s">
        <v>66</v>
      </c>
      <c r="E61" t="s">
        <v>66</v>
      </c>
      <c r="F61" s="3" t="s">
        <v>12</v>
      </c>
      <c r="G61" t="s">
        <v>13</v>
      </c>
      <c r="H61" t="s">
        <v>21</v>
      </c>
      <c r="I61" t="s">
        <v>37</v>
      </c>
      <c r="J61" t="s">
        <v>23</v>
      </c>
      <c r="K61" t="s">
        <v>38</v>
      </c>
      <c r="L61" t="s">
        <v>39</v>
      </c>
      <c r="M61" t="s">
        <v>19</v>
      </c>
    </row>
    <row r="62" spans="1:13">
      <c r="A62" s="4" t="s">
        <v>40</v>
      </c>
      <c r="B62" s="5" t="s">
        <v>92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spans="1:13">
      <c r="A63" s="4" t="s">
        <v>41</v>
      </c>
      <c r="B63" s="5" t="s">
        <v>42</v>
      </c>
      <c r="C63" s="5" t="s">
        <v>43</v>
      </c>
      <c r="D63" s="5" t="s">
        <v>44</v>
      </c>
      <c r="E63" s="5" t="s">
        <v>45</v>
      </c>
      <c r="F63" s="5"/>
      <c r="G63" s="5"/>
      <c r="H63" s="5"/>
      <c r="I63" s="5"/>
      <c r="J63" s="5"/>
      <c r="K63" s="5"/>
      <c r="L63" s="5"/>
      <c r="M63" s="5"/>
    </row>
    <row r="64" spans="1:13">
      <c r="A64" s="1"/>
    </row>
    <row r="65" spans="1:13">
      <c r="A65" s="4" t="s">
        <v>1</v>
      </c>
      <c r="B65" s="5" t="s">
        <v>93</v>
      </c>
      <c r="C65" s="5" t="s">
        <v>74</v>
      </c>
      <c r="D65" s="5" t="s">
        <v>66</v>
      </c>
      <c r="E65" s="5" t="s">
        <v>48</v>
      </c>
      <c r="F65" s="5" t="s">
        <v>75</v>
      </c>
      <c r="G65" s="5" t="s">
        <v>88</v>
      </c>
      <c r="H65" s="5"/>
      <c r="I65" s="5"/>
      <c r="J65" s="5"/>
      <c r="K65" s="5"/>
      <c r="L65" s="5"/>
      <c r="M65" s="5"/>
    </row>
    <row r="66" spans="1:13">
      <c r="A66" s="1" t="s">
        <v>69</v>
      </c>
      <c r="B66" t="s">
        <v>75</v>
      </c>
      <c r="C66" t="s">
        <v>88</v>
      </c>
      <c r="D66" t="s">
        <v>48</v>
      </c>
      <c r="E66" t="s">
        <v>48</v>
      </c>
      <c r="F66" s="3" t="s">
        <v>35</v>
      </c>
      <c r="G66" t="s">
        <v>13</v>
      </c>
      <c r="H66" t="s">
        <v>27</v>
      </c>
      <c r="I66" t="s">
        <v>28</v>
      </c>
      <c r="J66" t="s">
        <v>29</v>
      </c>
      <c r="K66" t="s">
        <v>30</v>
      </c>
      <c r="L66" t="s">
        <v>31</v>
      </c>
      <c r="M66" t="s">
        <v>19</v>
      </c>
    </row>
    <row r="67" spans="1:13">
      <c r="A67" s="1" t="s">
        <v>26</v>
      </c>
      <c r="B67" t="s">
        <v>75</v>
      </c>
      <c r="C67" t="s">
        <v>74</v>
      </c>
      <c r="D67" t="s">
        <v>48</v>
      </c>
      <c r="E67" t="s">
        <v>48</v>
      </c>
      <c r="F67" s="3" t="s">
        <v>35</v>
      </c>
      <c r="G67" t="s">
        <v>13</v>
      </c>
      <c r="H67" t="s">
        <v>27</v>
      </c>
      <c r="I67" t="s">
        <v>28</v>
      </c>
      <c r="J67" t="s">
        <v>29</v>
      </c>
      <c r="K67" t="s">
        <v>30</v>
      </c>
      <c r="L67" t="s">
        <v>31</v>
      </c>
      <c r="M67" t="s">
        <v>19</v>
      </c>
    </row>
    <row r="68" spans="1:13">
      <c r="A68" s="1" t="s">
        <v>67</v>
      </c>
      <c r="B68" t="s">
        <v>75</v>
      </c>
      <c r="C68" t="s">
        <v>88</v>
      </c>
      <c r="D68" t="s">
        <v>68</v>
      </c>
      <c r="E68" t="s">
        <v>66</v>
      </c>
      <c r="F68" s="3" t="s">
        <v>12</v>
      </c>
      <c r="G68" t="s">
        <v>13</v>
      </c>
      <c r="H68" t="s">
        <v>21</v>
      </c>
      <c r="I68" t="s">
        <v>37</v>
      </c>
      <c r="J68" t="s">
        <v>23</v>
      </c>
      <c r="K68" t="s">
        <v>38</v>
      </c>
      <c r="L68" t="s">
        <v>39</v>
      </c>
      <c r="M68" t="s">
        <v>19</v>
      </c>
    </row>
    <row r="69" spans="1:13">
      <c r="A69" s="1" t="s">
        <v>10</v>
      </c>
      <c r="B69" t="s">
        <v>68</v>
      </c>
      <c r="C69" t="s">
        <v>74</v>
      </c>
      <c r="D69" t="s">
        <v>66</v>
      </c>
      <c r="E69" t="s">
        <v>66</v>
      </c>
      <c r="F69" s="3" t="s">
        <v>12</v>
      </c>
      <c r="G69" t="s">
        <v>13</v>
      </c>
      <c r="H69" t="s">
        <v>21</v>
      </c>
      <c r="I69" t="s">
        <v>37</v>
      </c>
      <c r="J69" t="s">
        <v>23</v>
      </c>
      <c r="K69" t="s">
        <v>38</v>
      </c>
      <c r="L69" t="s">
        <v>39</v>
      </c>
      <c r="M69" t="s">
        <v>19</v>
      </c>
    </row>
    <row r="70" spans="1:13">
      <c r="A70" s="4" t="s">
        <v>40</v>
      </c>
      <c r="B70" s="5" t="s">
        <v>93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>
      <c r="A71" s="4" t="s">
        <v>41</v>
      </c>
      <c r="B71" s="5" t="s">
        <v>42</v>
      </c>
      <c r="C71" s="5" t="s">
        <v>43</v>
      </c>
      <c r="D71" s="5" t="s">
        <v>44</v>
      </c>
      <c r="E71" s="5" t="s">
        <v>45</v>
      </c>
      <c r="F71" s="5"/>
      <c r="G71" s="5"/>
      <c r="H71" s="5"/>
      <c r="I71" s="5"/>
      <c r="J71" s="5"/>
      <c r="K71" s="5"/>
      <c r="L71" s="5"/>
      <c r="M71" s="5"/>
    </row>
    <row r="73" spans="1:13">
      <c r="A73" s="4" t="s">
        <v>1</v>
      </c>
      <c r="B73" s="5" t="s">
        <v>94</v>
      </c>
      <c r="C73" s="5" t="s">
        <v>74</v>
      </c>
      <c r="D73" s="5" t="s">
        <v>66</v>
      </c>
      <c r="E73" s="5" t="s">
        <v>48</v>
      </c>
      <c r="F73" s="5" t="s">
        <v>75</v>
      </c>
      <c r="G73" s="5" t="s">
        <v>88</v>
      </c>
      <c r="H73" s="5"/>
      <c r="I73" s="5"/>
      <c r="J73" s="5"/>
      <c r="K73" s="5"/>
      <c r="L73" s="5"/>
      <c r="M73" s="5"/>
    </row>
    <row r="74" spans="1:13">
      <c r="A74" s="1" t="s">
        <v>69</v>
      </c>
      <c r="B74" t="s">
        <v>75</v>
      </c>
      <c r="C74" t="s">
        <v>88</v>
      </c>
      <c r="D74" t="s">
        <v>48</v>
      </c>
      <c r="E74" t="s">
        <v>48</v>
      </c>
      <c r="F74" s="3" t="s">
        <v>35</v>
      </c>
      <c r="G74" t="s">
        <v>13</v>
      </c>
      <c r="H74" t="s">
        <v>27</v>
      </c>
      <c r="I74" t="s">
        <v>28</v>
      </c>
      <c r="J74" t="s">
        <v>29</v>
      </c>
      <c r="K74" t="s">
        <v>30</v>
      </c>
      <c r="L74" t="s">
        <v>31</v>
      </c>
      <c r="M74" t="s">
        <v>19</v>
      </c>
    </row>
    <row r="75" spans="1:13">
      <c r="A75" s="1" t="s">
        <v>26</v>
      </c>
      <c r="B75" t="s">
        <v>75</v>
      </c>
      <c r="C75" t="s">
        <v>74</v>
      </c>
      <c r="D75" t="s">
        <v>48</v>
      </c>
      <c r="E75" t="s">
        <v>48</v>
      </c>
      <c r="F75" s="3" t="s">
        <v>35</v>
      </c>
      <c r="G75" t="s">
        <v>13</v>
      </c>
      <c r="H75" t="s">
        <v>27</v>
      </c>
      <c r="I75" t="s">
        <v>28</v>
      </c>
      <c r="J75" t="s">
        <v>29</v>
      </c>
      <c r="K75" t="s">
        <v>30</v>
      </c>
      <c r="L75" t="s">
        <v>31</v>
      </c>
      <c r="M75" t="s">
        <v>19</v>
      </c>
    </row>
    <row r="76" spans="1:13">
      <c r="A76" s="1" t="s">
        <v>67</v>
      </c>
      <c r="B76" t="s">
        <v>75</v>
      </c>
      <c r="C76" t="s">
        <v>88</v>
      </c>
      <c r="D76" t="s">
        <v>95</v>
      </c>
      <c r="E76" t="s">
        <v>66</v>
      </c>
      <c r="F76" s="3" t="s">
        <v>12</v>
      </c>
      <c r="G76" t="s">
        <v>13</v>
      </c>
      <c r="H76" t="s">
        <v>21</v>
      </c>
      <c r="I76" t="s">
        <v>37</v>
      </c>
      <c r="J76" t="s">
        <v>23</v>
      </c>
      <c r="K76" t="s">
        <v>38</v>
      </c>
      <c r="L76" t="s">
        <v>39</v>
      </c>
      <c r="M76" t="s">
        <v>19</v>
      </c>
    </row>
    <row r="77" spans="1:13">
      <c r="A77" s="1" t="s">
        <v>10</v>
      </c>
      <c r="B77" t="s">
        <v>95</v>
      </c>
      <c r="C77" t="s">
        <v>74</v>
      </c>
      <c r="D77" t="s">
        <v>66</v>
      </c>
      <c r="E77" t="s">
        <v>66</v>
      </c>
      <c r="F77" s="3" t="s">
        <v>12</v>
      </c>
      <c r="G77" t="s">
        <v>13</v>
      </c>
      <c r="H77" t="s">
        <v>21</v>
      </c>
      <c r="I77" t="s">
        <v>37</v>
      </c>
      <c r="J77" t="s">
        <v>23</v>
      </c>
      <c r="K77" t="s">
        <v>38</v>
      </c>
      <c r="L77" t="s">
        <v>39</v>
      </c>
      <c r="M77" t="s">
        <v>19</v>
      </c>
    </row>
    <row r="78" spans="1:13">
      <c r="A78" s="4" t="s">
        <v>40</v>
      </c>
      <c r="B78" s="5" t="s">
        <v>94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>
      <c r="A79" s="4" t="s">
        <v>41</v>
      </c>
      <c r="B79" s="5" t="s">
        <v>42</v>
      </c>
      <c r="C79" s="5" t="s">
        <v>43</v>
      </c>
      <c r="D79" s="5" t="s">
        <v>44</v>
      </c>
      <c r="E79" s="5" t="s">
        <v>45</v>
      </c>
      <c r="F79" s="5"/>
      <c r="G79" s="5"/>
      <c r="H79" s="5"/>
      <c r="I79" s="5"/>
      <c r="J79" s="5"/>
      <c r="K79" s="5"/>
      <c r="L79" s="5"/>
      <c r="M79" s="5"/>
    </row>
    <row r="80" spans="1:13">
      <c r="A80" s="1"/>
    </row>
    <row r="81" spans="1:13">
      <c r="A81" s="4" t="s">
        <v>1</v>
      </c>
      <c r="B81" s="5" t="s">
        <v>99</v>
      </c>
      <c r="C81" s="5" t="s">
        <v>74</v>
      </c>
      <c r="D81" s="5" t="s">
        <v>66</v>
      </c>
      <c r="E81" s="5" t="s">
        <v>48</v>
      </c>
      <c r="F81" s="5" t="s">
        <v>75</v>
      </c>
      <c r="G81" s="5"/>
      <c r="H81" s="5"/>
      <c r="I81" s="5"/>
      <c r="J81" s="5"/>
      <c r="K81" s="5"/>
      <c r="L81" s="5"/>
      <c r="M81" s="5"/>
    </row>
    <row r="82" spans="1:13">
      <c r="A82" s="1" t="s">
        <v>26</v>
      </c>
      <c r="B82" t="s">
        <v>75</v>
      </c>
      <c r="C82" t="s">
        <v>74</v>
      </c>
      <c r="D82" t="s">
        <v>48</v>
      </c>
      <c r="E82" t="s">
        <v>48</v>
      </c>
      <c r="F82" s="3" t="s">
        <v>35</v>
      </c>
      <c r="G82" t="s">
        <v>13</v>
      </c>
      <c r="H82" t="s">
        <v>27</v>
      </c>
      <c r="I82" t="s">
        <v>28</v>
      </c>
      <c r="J82" t="s">
        <v>29</v>
      </c>
      <c r="K82" t="s">
        <v>30</v>
      </c>
      <c r="L82" t="s">
        <v>31</v>
      </c>
      <c r="M82" t="s">
        <v>19</v>
      </c>
    </row>
    <row r="83" spans="1:13">
      <c r="A83" s="1" t="s">
        <v>10</v>
      </c>
      <c r="B83" t="s">
        <v>75</v>
      </c>
      <c r="C83" t="s">
        <v>74</v>
      </c>
      <c r="D83" t="s">
        <v>66</v>
      </c>
      <c r="E83" t="s">
        <v>66</v>
      </c>
      <c r="F83" s="3" t="s">
        <v>12</v>
      </c>
      <c r="G83" t="s">
        <v>13</v>
      </c>
      <c r="H83" t="s">
        <v>21</v>
      </c>
      <c r="I83" t="s">
        <v>37</v>
      </c>
      <c r="J83" t="s">
        <v>23</v>
      </c>
      <c r="K83" t="s">
        <v>38</v>
      </c>
      <c r="L83" t="s">
        <v>39</v>
      </c>
      <c r="M83" t="s">
        <v>19</v>
      </c>
    </row>
    <row r="84" spans="1:13">
      <c r="A84" s="4" t="s">
        <v>40</v>
      </c>
      <c r="B84" s="5" t="s">
        <v>99</v>
      </c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>
      <c r="A85" s="4" t="s">
        <v>41</v>
      </c>
      <c r="B85" s="5" t="s">
        <v>42</v>
      </c>
      <c r="C85" s="5" t="s">
        <v>43</v>
      </c>
      <c r="D85" s="5" t="s">
        <v>44</v>
      </c>
      <c r="E85" s="5" t="s">
        <v>45</v>
      </c>
      <c r="F85" s="5"/>
      <c r="G85" s="5"/>
      <c r="H85" s="5"/>
      <c r="I85" s="5"/>
      <c r="J85" s="5"/>
      <c r="K85" s="5"/>
      <c r="L85" s="5"/>
      <c r="M85" s="5"/>
    </row>
    <row r="86" spans="1:13">
      <c r="A86" s="1"/>
    </row>
    <row r="87" spans="1:13">
      <c r="A87" s="4" t="s">
        <v>1</v>
      </c>
      <c r="B87" s="5" t="s">
        <v>100</v>
      </c>
      <c r="C87" s="5" t="s">
        <v>74</v>
      </c>
      <c r="D87" s="5" t="s">
        <v>66</v>
      </c>
      <c r="E87" s="5" t="s">
        <v>48</v>
      </c>
      <c r="F87" s="5" t="s">
        <v>75</v>
      </c>
      <c r="G87" s="5"/>
      <c r="H87" s="5"/>
      <c r="I87" s="5"/>
      <c r="J87" s="5"/>
      <c r="K87" s="5"/>
      <c r="L87" s="5"/>
      <c r="M87" s="5"/>
    </row>
    <row r="88" spans="1:13">
      <c r="A88" s="1" t="s">
        <v>26</v>
      </c>
      <c r="B88" t="s">
        <v>75</v>
      </c>
      <c r="C88" t="s">
        <v>74</v>
      </c>
      <c r="D88" t="s">
        <v>48</v>
      </c>
      <c r="E88" t="s">
        <v>48</v>
      </c>
      <c r="F88" s="3" t="s">
        <v>35</v>
      </c>
      <c r="G88" t="s">
        <v>13</v>
      </c>
      <c r="H88" t="s">
        <v>27</v>
      </c>
      <c r="I88" t="s">
        <v>28</v>
      </c>
      <c r="J88" t="s">
        <v>29</v>
      </c>
      <c r="K88" t="s">
        <v>30</v>
      </c>
      <c r="L88" t="s">
        <v>31</v>
      </c>
      <c r="M88" t="s">
        <v>19</v>
      </c>
    </row>
    <row r="89" spans="1:13">
      <c r="A89" s="1" t="s">
        <v>10</v>
      </c>
      <c r="B89" t="s">
        <v>75</v>
      </c>
      <c r="C89" t="s">
        <v>74</v>
      </c>
      <c r="D89" t="s">
        <v>66</v>
      </c>
      <c r="E89" t="s">
        <v>66</v>
      </c>
      <c r="F89" s="3" t="s">
        <v>12</v>
      </c>
      <c r="G89" t="s">
        <v>13</v>
      </c>
      <c r="H89" t="s">
        <v>101</v>
      </c>
      <c r="I89" t="s">
        <v>102</v>
      </c>
      <c r="J89" t="s">
        <v>103</v>
      </c>
      <c r="K89" t="s">
        <v>104</v>
      </c>
      <c r="L89" t="s">
        <v>105</v>
      </c>
      <c r="M89" t="s">
        <v>19</v>
      </c>
    </row>
    <row r="90" spans="1:13">
      <c r="A90" s="4" t="s">
        <v>40</v>
      </c>
      <c r="B90" s="5" t="s">
        <v>100</v>
      </c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>
      <c r="A91" s="4" t="s">
        <v>41</v>
      </c>
      <c r="B91" s="5" t="s">
        <v>42</v>
      </c>
      <c r="C91" s="5" t="s">
        <v>43</v>
      </c>
      <c r="D91" s="5" t="s">
        <v>44</v>
      </c>
      <c r="E91" s="5" t="s">
        <v>45</v>
      </c>
      <c r="F91" s="5"/>
      <c r="G91" s="5"/>
      <c r="H91" s="5"/>
      <c r="I91" s="5"/>
      <c r="J91" s="5"/>
      <c r="K91" s="5"/>
      <c r="L91" s="5"/>
      <c r="M91" s="5"/>
    </row>
    <row r="92" spans="1:13">
      <c r="A92" s="1"/>
    </row>
    <row r="93" spans="1:13">
      <c r="A93" s="4" t="s">
        <v>1</v>
      </c>
      <c r="B93" s="5" t="s">
        <v>106</v>
      </c>
      <c r="C93" s="5" t="s">
        <v>74</v>
      </c>
      <c r="D93" s="5" t="s">
        <v>66</v>
      </c>
      <c r="E93" s="5" t="s">
        <v>48</v>
      </c>
      <c r="F93" s="5" t="s">
        <v>75</v>
      </c>
      <c r="G93" s="5"/>
      <c r="H93" s="5"/>
      <c r="I93" s="5"/>
      <c r="J93" s="5"/>
      <c r="K93" s="5"/>
      <c r="L93" s="5"/>
      <c r="M93" s="5"/>
    </row>
    <row r="94" spans="1:13">
      <c r="A94" s="1" t="s">
        <v>67</v>
      </c>
      <c r="B94" t="s">
        <v>107</v>
      </c>
      <c r="C94" t="s">
        <v>74</v>
      </c>
      <c r="D94" t="s">
        <v>48</v>
      </c>
      <c r="E94" t="s">
        <v>48</v>
      </c>
      <c r="F94" s="3" t="s">
        <v>35</v>
      </c>
      <c r="G94" t="s">
        <v>13</v>
      </c>
      <c r="H94" t="s">
        <v>101</v>
      </c>
      <c r="I94" t="s">
        <v>102</v>
      </c>
      <c r="J94" t="s">
        <v>103</v>
      </c>
      <c r="K94" t="s">
        <v>104</v>
      </c>
      <c r="L94" t="s">
        <v>105</v>
      </c>
      <c r="M94" t="s">
        <v>19</v>
      </c>
    </row>
    <row r="95" spans="1:13">
      <c r="A95" s="1" t="s">
        <v>108</v>
      </c>
      <c r="B95" t="s">
        <v>66</v>
      </c>
      <c r="C95" t="s">
        <v>75</v>
      </c>
      <c r="D95" t="s">
        <v>107</v>
      </c>
      <c r="E95" t="s">
        <v>48</v>
      </c>
      <c r="F95" s="3" t="s">
        <v>35</v>
      </c>
      <c r="G95" t="s">
        <v>13</v>
      </c>
      <c r="H95" t="s">
        <v>109</v>
      </c>
      <c r="I95" t="s">
        <v>110</v>
      </c>
      <c r="J95" t="s">
        <v>111</v>
      </c>
      <c r="K95" t="s">
        <v>112</v>
      </c>
      <c r="L95" t="s">
        <v>113</v>
      </c>
      <c r="M95" t="s">
        <v>19</v>
      </c>
    </row>
    <row r="96" spans="1:13">
      <c r="A96" s="1" t="s">
        <v>10</v>
      </c>
      <c r="B96" t="s">
        <v>75</v>
      </c>
      <c r="C96" t="s">
        <v>74</v>
      </c>
      <c r="D96" t="s">
        <v>107</v>
      </c>
      <c r="E96" t="s">
        <v>48</v>
      </c>
      <c r="F96" s="3" t="s">
        <v>35</v>
      </c>
      <c r="G96" t="s">
        <v>13</v>
      </c>
      <c r="H96" t="s">
        <v>27</v>
      </c>
      <c r="I96" t="s">
        <v>28</v>
      </c>
      <c r="J96" t="s">
        <v>29</v>
      </c>
      <c r="K96" t="s">
        <v>30</v>
      </c>
      <c r="L96" t="s">
        <v>31</v>
      </c>
      <c r="M96" t="s">
        <v>19</v>
      </c>
    </row>
    <row r="97" spans="1:13">
      <c r="A97" s="1" t="s">
        <v>26</v>
      </c>
      <c r="B97" t="s">
        <v>75</v>
      </c>
      <c r="C97" t="s">
        <v>74</v>
      </c>
      <c r="D97" t="s">
        <v>114</v>
      </c>
      <c r="E97" t="s">
        <v>66</v>
      </c>
      <c r="F97" s="3" t="s">
        <v>12</v>
      </c>
      <c r="G97" t="s">
        <v>13</v>
      </c>
      <c r="H97" t="s">
        <v>21</v>
      </c>
      <c r="I97" t="s">
        <v>37</v>
      </c>
      <c r="J97" t="s">
        <v>23</v>
      </c>
      <c r="K97" t="s">
        <v>38</v>
      </c>
      <c r="L97" t="s">
        <v>39</v>
      </c>
      <c r="M97" t="s">
        <v>19</v>
      </c>
    </row>
    <row r="98" spans="1:13">
      <c r="A98" s="1" t="s">
        <v>69</v>
      </c>
      <c r="B98" t="s">
        <v>114</v>
      </c>
      <c r="C98" t="s">
        <v>74</v>
      </c>
      <c r="D98" t="s">
        <v>66</v>
      </c>
      <c r="E98" t="s">
        <v>66</v>
      </c>
      <c r="F98" s="3" t="s">
        <v>12</v>
      </c>
      <c r="G98" t="s">
        <v>13</v>
      </c>
      <c r="H98" t="s">
        <v>21</v>
      </c>
      <c r="I98" t="s">
        <v>37</v>
      </c>
      <c r="J98" t="s">
        <v>23</v>
      </c>
      <c r="K98" t="s">
        <v>38</v>
      </c>
      <c r="L98" t="s">
        <v>39</v>
      </c>
      <c r="M98" t="s">
        <v>19</v>
      </c>
    </row>
    <row r="99" spans="1:13">
      <c r="A99" s="4" t="s">
        <v>40</v>
      </c>
      <c r="B99" s="5" t="s">
        <v>106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>
      <c r="A100" s="1"/>
    </row>
    <row r="101" spans="1:13">
      <c r="A101" s="4" t="s">
        <v>1</v>
      </c>
      <c r="B101" s="5" t="s">
        <v>115</v>
      </c>
      <c r="C101" s="5" t="s">
        <v>74</v>
      </c>
      <c r="D101" s="5" t="s">
        <v>66</v>
      </c>
      <c r="E101" s="5" t="s">
        <v>48</v>
      </c>
      <c r="F101" s="5" t="s">
        <v>75</v>
      </c>
      <c r="G101" s="5"/>
      <c r="H101" s="5"/>
      <c r="I101" s="5"/>
      <c r="J101" s="5"/>
      <c r="K101" s="5"/>
      <c r="L101" s="5"/>
      <c r="M101" s="5"/>
    </row>
    <row r="102" spans="1:13">
      <c r="A102" s="1" t="s">
        <v>67</v>
      </c>
      <c r="B102" t="s">
        <v>107</v>
      </c>
      <c r="C102" t="s">
        <v>74</v>
      </c>
      <c r="D102" t="s">
        <v>48</v>
      </c>
      <c r="E102" t="s">
        <v>48</v>
      </c>
      <c r="F102" s="3" t="s">
        <v>35</v>
      </c>
      <c r="G102" t="s">
        <v>13</v>
      </c>
      <c r="H102" t="s">
        <v>101</v>
      </c>
      <c r="I102" t="s">
        <v>102</v>
      </c>
      <c r="J102" t="s">
        <v>103</v>
      </c>
      <c r="K102" t="s">
        <v>104</v>
      </c>
      <c r="L102" t="s">
        <v>105</v>
      </c>
      <c r="M102" t="s">
        <v>19</v>
      </c>
    </row>
    <row r="103" spans="1:13">
      <c r="A103" s="1" t="s">
        <v>108</v>
      </c>
      <c r="B103" t="s">
        <v>66</v>
      </c>
      <c r="C103" t="s">
        <v>75</v>
      </c>
      <c r="D103" t="s">
        <v>107</v>
      </c>
      <c r="E103" t="s">
        <v>48</v>
      </c>
      <c r="F103" s="3" t="s">
        <v>35</v>
      </c>
      <c r="G103" t="s">
        <v>13</v>
      </c>
      <c r="H103" t="s">
        <v>109</v>
      </c>
      <c r="I103" t="s">
        <v>110</v>
      </c>
      <c r="J103" t="s">
        <v>111</v>
      </c>
      <c r="K103" t="s">
        <v>112</v>
      </c>
      <c r="L103" t="s">
        <v>113</v>
      </c>
      <c r="M103" t="s">
        <v>19</v>
      </c>
    </row>
    <row r="104" spans="1:13">
      <c r="A104" s="1" t="s">
        <v>10</v>
      </c>
      <c r="B104" t="s">
        <v>75</v>
      </c>
      <c r="C104" t="s">
        <v>74</v>
      </c>
      <c r="D104" t="s">
        <v>107</v>
      </c>
      <c r="E104" t="s">
        <v>48</v>
      </c>
      <c r="F104" s="3" t="s">
        <v>35</v>
      </c>
      <c r="G104" t="s">
        <v>13</v>
      </c>
      <c r="H104" t="s">
        <v>27</v>
      </c>
      <c r="I104" t="s">
        <v>28</v>
      </c>
      <c r="J104" t="s">
        <v>29</v>
      </c>
      <c r="K104" t="s">
        <v>30</v>
      </c>
      <c r="L104" t="s">
        <v>31</v>
      </c>
      <c r="M104" t="s">
        <v>19</v>
      </c>
    </row>
    <row r="105" spans="1:13">
      <c r="A105" s="1" t="s">
        <v>26</v>
      </c>
      <c r="B105" t="s">
        <v>75</v>
      </c>
      <c r="C105" t="s">
        <v>74</v>
      </c>
      <c r="D105" t="s">
        <v>114</v>
      </c>
      <c r="E105" t="s">
        <v>66</v>
      </c>
      <c r="F105" s="3" t="s">
        <v>12</v>
      </c>
      <c r="G105" t="s">
        <v>13</v>
      </c>
      <c r="H105" t="s">
        <v>21</v>
      </c>
      <c r="I105" t="s">
        <v>37</v>
      </c>
      <c r="J105" t="s">
        <v>23</v>
      </c>
      <c r="K105" t="s">
        <v>38</v>
      </c>
      <c r="L105" t="s">
        <v>39</v>
      </c>
      <c r="M105" t="s">
        <v>19</v>
      </c>
    </row>
    <row r="106" spans="1:13">
      <c r="A106" s="1" t="s">
        <v>69</v>
      </c>
      <c r="B106" t="s">
        <v>114</v>
      </c>
      <c r="C106" t="s">
        <v>74</v>
      </c>
      <c r="D106" t="s">
        <v>66</v>
      </c>
      <c r="E106" t="s">
        <v>66</v>
      </c>
      <c r="F106" s="3" t="s">
        <v>12</v>
      </c>
      <c r="G106" t="s">
        <v>13</v>
      </c>
      <c r="H106" t="s">
        <v>21</v>
      </c>
      <c r="I106" t="s">
        <v>37</v>
      </c>
      <c r="J106" t="s">
        <v>23</v>
      </c>
      <c r="K106" t="s">
        <v>38</v>
      </c>
      <c r="L106" t="s">
        <v>39</v>
      </c>
      <c r="M106" t="s">
        <v>19</v>
      </c>
    </row>
    <row r="107" spans="1:13">
      <c r="A107" s="4" t="s">
        <v>40</v>
      </c>
      <c r="B107" s="5" t="s">
        <v>115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>
      <c r="A108" s="4" t="s">
        <v>41</v>
      </c>
      <c r="B108" s="5" t="s">
        <v>42</v>
      </c>
      <c r="C108" s="5" t="s">
        <v>43</v>
      </c>
      <c r="D108" s="5" t="s">
        <v>44</v>
      </c>
      <c r="E108" s="5" t="s">
        <v>45</v>
      </c>
      <c r="F108" s="5"/>
      <c r="G108" s="5"/>
      <c r="H108" s="5"/>
      <c r="I108" s="5"/>
      <c r="J108" s="5"/>
      <c r="K108" s="5"/>
      <c r="L108" s="5"/>
      <c r="M108" s="5"/>
    </row>
    <row r="109" spans="1:13">
      <c r="A109" s="1"/>
    </row>
    <row r="110" spans="1:13">
      <c r="A110" s="4" t="s">
        <v>1</v>
      </c>
      <c r="B110" s="5" t="s">
        <v>116</v>
      </c>
      <c r="C110" s="5" t="s">
        <v>74</v>
      </c>
      <c r="D110" s="5" t="s">
        <v>88</v>
      </c>
      <c r="E110" s="5" t="s">
        <v>3</v>
      </c>
      <c r="F110" s="5" t="s">
        <v>7</v>
      </c>
      <c r="G110" s="5" t="s">
        <v>75</v>
      </c>
      <c r="H110" s="5"/>
      <c r="I110" s="5"/>
      <c r="J110" s="5"/>
      <c r="K110" s="5"/>
      <c r="L110" s="5"/>
      <c r="M110" s="5"/>
    </row>
    <row r="111" spans="1:13">
      <c r="A111" s="1" t="s">
        <v>117</v>
      </c>
      <c r="B111" t="s">
        <v>3</v>
      </c>
      <c r="C111" t="s">
        <v>118</v>
      </c>
      <c r="D111" t="s">
        <v>75</v>
      </c>
      <c r="E111" t="s">
        <v>119</v>
      </c>
      <c r="F111" t="s">
        <v>7</v>
      </c>
      <c r="G111" t="s">
        <v>120</v>
      </c>
      <c r="H111" t="s">
        <v>121</v>
      </c>
      <c r="I111" t="s">
        <v>2</v>
      </c>
    </row>
    <row r="112" spans="1:13">
      <c r="A112" s="1" t="s">
        <v>122</v>
      </c>
      <c r="B112" t="s">
        <v>7</v>
      </c>
      <c r="C112" t="s">
        <v>120</v>
      </c>
      <c r="D112" t="s">
        <v>3</v>
      </c>
      <c r="E112" t="s">
        <v>46</v>
      </c>
    </row>
    <row r="113" spans="1:7">
      <c r="A113" s="1" t="s">
        <v>123</v>
      </c>
      <c r="B113" t="s">
        <v>74</v>
      </c>
      <c r="C113" t="s">
        <v>124</v>
      </c>
      <c r="D113" t="s">
        <v>7</v>
      </c>
      <c r="E113" t="s">
        <v>3</v>
      </c>
      <c r="F113" t="s">
        <v>65</v>
      </c>
    </row>
    <row r="114" spans="1:7">
      <c r="A114" s="1" t="s">
        <v>125</v>
      </c>
      <c r="B114" t="s">
        <v>88</v>
      </c>
      <c r="C114" t="s">
        <v>126</v>
      </c>
      <c r="D114" t="s">
        <v>7</v>
      </c>
      <c r="E114" t="s">
        <v>3</v>
      </c>
      <c r="F114" t="s">
        <v>65</v>
      </c>
    </row>
    <row r="115" spans="1:7">
      <c r="A115" s="1" t="s">
        <v>127</v>
      </c>
      <c r="B115" t="s">
        <v>128</v>
      </c>
      <c r="C115" t="s">
        <v>7</v>
      </c>
      <c r="D115" t="s">
        <v>3</v>
      </c>
      <c r="E115" t="s">
        <v>129</v>
      </c>
      <c r="F115" t="s">
        <v>73</v>
      </c>
    </row>
    <row r="116" spans="1:7">
      <c r="A116" s="1" t="s">
        <v>130</v>
      </c>
      <c r="B116" t="s">
        <v>131</v>
      </c>
      <c r="C116" t="s">
        <v>121</v>
      </c>
      <c r="D116" t="s">
        <v>3</v>
      </c>
      <c r="E116" t="s">
        <v>119</v>
      </c>
      <c r="F116" t="s">
        <v>81</v>
      </c>
    </row>
    <row r="117" spans="1:7">
      <c r="A117" s="1" t="s">
        <v>132</v>
      </c>
      <c r="B117" t="s">
        <v>133</v>
      </c>
      <c r="C117" t="s">
        <v>7</v>
      </c>
      <c r="D117" t="s">
        <v>3</v>
      </c>
      <c r="E117" t="s">
        <v>134</v>
      </c>
      <c r="F117" t="s">
        <v>135</v>
      </c>
      <c r="G117" t="s">
        <v>87</v>
      </c>
    </row>
    <row r="118" spans="1:7">
      <c r="A118" s="1" t="s">
        <v>136</v>
      </c>
      <c r="B118" t="s">
        <v>133</v>
      </c>
      <c r="C118" t="s">
        <v>7</v>
      </c>
      <c r="D118" t="s">
        <v>3</v>
      </c>
      <c r="E118" t="s">
        <v>137</v>
      </c>
      <c r="F118" t="s">
        <v>135</v>
      </c>
      <c r="G118" t="s">
        <v>90</v>
      </c>
    </row>
    <row r="119" spans="1:7">
      <c r="A119" s="1" t="s">
        <v>138</v>
      </c>
      <c r="B119" t="s">
        <v>134</v>
      </c>
      <c r="C119" t="s">
        <v>7</v>
      </c>
      <c r="D119" t="s">
        <v>3</v>
      </c>
      <c r="E119" t="s">
        <v>128</v>
      </c>
      <c r="F119" t="s">
        <v>92</v>
      </c>
    </row>
    <row r="120" spans="1:7">
      <c r="A120" s="1" t="s">
        <v>139</v>
      </c>
      <c r="B120" t="s">
        <v>137</v>
      </c>
      <c r="C120" t="s">
        <v>7</v>
      </c>
      <c r="D120" t="s">
        <v>3</v>
      </c>
      <c r="E120" t="s">
        <v>131</v>
      </c>
      <c r="F120" t="s">
        <v>92</v>
      </c>
    </row>
    <row r="121" spans="1:7">
      <c r="A121" s="1" t="s">
        <v>140</v>
      </c>
      <c r="B121" t="s">
        <v>3</v>
      </c>
      <c r="C121" t="s">
        <v>7</v>
      </c>
      <c r="D121" t="s">
        <v>3</v>
      </c>
      <c r="E121" t="s">
        <v>95</v>
      </c>
      <c r="F121" t="s">
        <v>3</v>
      </c>
      <c r="G121" t="s">
        <v>93</v>
      </c>
    </row>
    <row r="122" spans="1:7">
      <c r="A122" s="1" t="s">
        <v>141</v>
      </c>
      <c r="B122" t="s">
        <v>3</v>
      </c>
      <c r="C122" t="s">
        <v>7</v>
      </c>
      <c r="D122" t="s">
        <v>3</v>
      </c>
      <c r="E122" t="s">
        <v>142</v>
      </c>
      <c r="F122" t="s">
        <v>3</v>
      </c>
      <c r="G122" t="s">
        <v>94</v>
      </c>
    </row>
    <row r="123" spans="1:7">
      <c r="A123" s="1" t="s">
        <v>143</v>
      </c>
      <c r="B123" t="s">
        <v>3</v>
      </c>
      <c r="C123" t="s">
        <v>7</v>
      </c>
      <c r="D123" t="s">
        <v>3</v>
      </c>
      <c r="E123" t="s">
        <v>144</v>
      </c>
      <c r="F123" t="s">
        <v>99</v>
      </c>
    </row>
    <row r="124" spans="1:7">
      <c r="A124" s="1" t="s">
        <v>145</v>
      </c>
      <c r="B124" t="s">
        <v>3</v>
      </c>
      <c r="C124" t="s">
        <v>7</v>
      </c>
      <c r="D124" t="s">
        <v>3</v>
      </c>
      <c r="E124" t="s">
        <v>146</v>
      </c>
      <c r="F124" t="s">
        <v>99</v>
      </c>
    </row>
    <row r="125" spans="1:7">
      <c r="A125" s="1" t="s">
        <v>147</v>
      </c>
      <c r="B125" t="s">
        <v>148</v>
      </c>
      <c r="C125" t="s">
        <v>7</v>
      </c>
      <c r="D125" t="s">
        <v>3</v>
      </c>
      <c r="E125" t="s">
        <v>135</v>
      </c>
      <c r="F125" t="s">
        <v>100</v>
      </c>
    </row>
    <row r="126" spans="1:7">
      <c r="A126" s="1" t="s">
        <v>149</v>
      </c>
      <c r="B126" t="s">
        <v>150</v>
      </c>
      <c r="C126" t="s">
        <v>7</v>
      </c>
      <c r="D126" t="s">
        <v>3</v>
      </c>
      <c r="E126" t="s">
        <v>133</v>
      </c>
      <c r="F126" t="s">
        <v>100</v>
      </c>
    </row>
    <row r="127" spans="1:7">
      <c r="A127" s="1" t="s">
        <v>151</v>
      </c>
      <c r="B127" t="s">
        <v>126</v>
      </c>
      <c r="C127" t="s">
        <v>7</v>
      </c>
      <c r="D127" t="s">
        <v>3</v>
      </c>
      <c r="E127" t="s">
        <v>148</v>
      </c>
      <c r="F127" t="s">
        <v>106</v>
      </c>
    </row>
    <row r="128" spans="1:7">
      <c r="A128" s="1" t="s">
        <v>152</v>
      </c>
      <c r="B128" t="s">
        <v>124</v>
      </c>
      <c r="C128" t="s">
        <v>7</v>
      </c>
      <c r="D128" t="s">
        <v>3</v>
      </c>
      <c r="E128" t="s">
        <v>150</v>
      </c>
      <c r="F128" t="s">
        <v>115</v>
      </c>
    </row>
    <row r="129" spans="1:13">
      <c r="A129" s="1" t="s">
        <v>108</v>
      </c>
      <c r="B129" t="s">
        <v>75</v>
      </c>
      <c r="C129" t="s">
        <v>129</v>
      </c>
      <c r="D129" t="s">
        <v>3</v>
      </c>
      <c r="E129" t="s">
        <v>3</v>
      </c>
      <c r="F129" s="3" t="s">
        <v>35</v>
      </c>
      <c r="G129" t="s">
        <v>64</v>
      </c>
      <c r="H129" t="s">
        <v>153</v>
      </c>
      <c r="I129" t="s">
        <v>154</v>
      </c>
      <c r="J129" t="s">
        <v>155</v>
      </c>
      <c r="K129" t="s">
        <v>156</v>
      </c>
      <c r="L129" t="s">
        <v>157</v>
      </c>
      <c r="M129" t="s">
        <v>19</v>
      </c>
    </row>
    <row r="130" spans="1:13">
      <c r="A130" s="1" t="s">
        <v>158</v>
      </c>
      <c r="B130" t="s">
        <v>75</v>
      </c>
      <c r="C130" t="s">
        <v>119</v>
      </c>
      <c r="D130" t="s">
        <v>7</v>
      </c>
      <c r="E130" t="s">
        <v>118</v>
      </c>
      <c r="F130" s="3" t="s">
        <v>12</v>
      </c>
      <c r="G130" t="s">
        <v>64</v>
      </c>
      <c r="H130" t="s">
        <v>159</v>
      </c>
      <c r="I130" t="s">
        <v>160</v>
      </c>
      <c r="J130" t="s">
        <v>161</v>
      </c>
      <c r="K130" t="s">
        <v>162</v>
      </c>
      <c r="L130" t="s">
        <v>163</v>
      </c>
      <c r="M130" t="s">
        <v>19</v>
      </c>
    </row>
    <row r="131" spans="1:13">
      <c r="A131" s="4" t="s">
        <v>40</v>
      </c>
      <c r="B131" s="5" t="s">
        <v>116</v>
      </c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>
      <c r="A132" s="4" t="s">
        <v>41</v>
      </c>
      <c r="B132" s="5" t="s">
        <v>42</v>
      </c>
      <c r="C132" s="5" t="s">
        <v>43</v>
      </c>
      <c r="D132" s="5" t="s">
        <v>44</v>
      </c>
      <c r="E132" s="5" t="s">
        <v>45</v>
      </c>
      <c r="F132" s="5"/>
      <c r="G132" s="5"/>
      <c r="H132" s="5"/>
      <c r="I132" s="5"/>
      <c r="J132" s="5"/>
      <c r="K132" s="5"/>
      <c r="L132" s="5"/>
      <c r="M132" s="5"/>
    </row>
    <row r="135" spans="1:13">
      <c r="A135" s="6" t="s">
        <v>41</v>
      </c>
      <c r="B135" s="7" t="s">
        <v>96</v>
      </c>
      <c r="C135" s="7" t="s">
        <v>97</v>
      </c>
      <c r="D135" s="7" t="s">
        <v>98</v>
      </c>
      <c r="E135" s="7"/>
      <c r="F135" s="7"/>
      <c r="G135" s="7"/>
      <c r="H135" s="7"/>
      <c r="I135" s="7"/>
      <c r="J135" s="7"/>
      <c r="K135" s="7"/>
      <c r="L135" s="7"/>
    </row>
    <row r="136" spans="1:13">
      <c r="A136" s="6" t="s">
        <v>164</v>
      </c>
      <c r="B136" s="7" t="s">
        <v>165</v>
      </c>
      <c r="C136" s="7" t="s">
        <v>166</v>
      </c>
      <c r="D136" s="7" t="s">
        <v>167</v>
      </c>
      <c r="E136" s="7" t="s">
        <v>168</v>
      </c>
      <c r="F136" s="7" t="s">
        <v>169</v>
      </c>
      <c r="G136" s="7" t="s">
        <v>116</v>
      </c>
      <c r="H136" s="7"/>
      <c r="I136" s="7"/>
      <c r="J136" s="7"/>
      <c r="K136" s="7"/>
      <c r="L136" s="7"/>
    </row>
    <row r="137" spans="1:13">
      <c r="A137" s="6" t="s">
        <v>170</v>
      </c>
      <c r="B137" s="7" t="s">
        <v>7</v>
      </c>
      <c r="C137" s="7">
        <v>0</v>
      </c>
      <c r="D137" s="7" t="s">
        <v>171</v>
      </c>
      <c r="E137" s="7"/>
      <c r="F137" s="7"/>
      <c r="G137" s="7"/>
      <c r="H137" s="7"/>
      <c r="I137" s="7"/>
      <c r="J137" s="7"/>
      <c r="K137" s="7"/>
      <c r="L137" s="7"/>
    </row>
    <row r="138" spans="1:13">
      <c r="A138" s="6" t="s">
        <v>172</v>
      </c>
      <c r="B138" s="7" t="s">
        <v>74</v>
      </c>
      <c r="C138" s="7">
        <v>0</v>
      </c>
      <c r="D138" s="7" t="s">
        <v>173</v>
      </c>
      <c r="E138" s="7" t="s">
        <v>174</v>
      </c>
      <c r="F138" s="7">
        <v>0</v>
      </c>
      <c r="G138" s="7" t="s">
        <v>66</v>
      </c>
      <c r="H138" s="7" t="s">
        <v>175</v>
      </c>
      <c r="I138" s="8">
        <v>1.8E-9</v>
      </c>
      <c r="J138" s="8">
        <v>1.8E-9</v>
      </c>
      <c r="K138" s="8">
        <v>4.9999999999999998E-8</v>
      </c>
      <c r="L138" s="8">
        <v>9.9999999999999995E-8</v>
      </c>
    </row>
    <row r="139" spans="1:13">
      <c r="A139" s="6" t="s">
        <v>176</v>
      </c>
      <c r="B139" s="7" t="s">
        <v>177</v>
      </c>
      <c r="C139" s="7" t="s">
        <v>75</v>
      </c>
      <c r="D139" s="8">
        <v>0.05</v>
      </c>
      <c r="E139" s="7"/>
      <c r="F139" s="7"/>
      <c r="G139" s="7"/>
      <c r="H139" s="7"/>
      <c r="I139" s="7"/>
      <c r="J139" s="7"/>
      <c r="K139" s="7"/>
      <c r="L139" s="7"/>
    </row>
    <row r="140" spans="1:13">
      <c r="A140" s="6" t="s">
        <v>178</v>
      </c>
      <c r="B140" s="7" t="s">
        <v>179</v>
      </c>
      <c r="C140" s="7" t="s">
        <v>165</v>
      </c>
      <c r="D140" s="8">
        <v>0.05</v>
      </c>
      <c r="E140" s="7"/>
      <c r="F140" s="7"/>
      <c r="G140" s="7"/>
      <c r="H140" s="7"/>
      <c r="I140" s="7"/>
      <c r="J140" s="7"/>
      <c r="K140" s="7"/>
      <c r="L140" s="7"/>
    </row>
    <row r="141" spans="1:13">
      <c r="A141" s="6" t="s">
        <v>63</v>
      </c>
      <c r="B141" s="7" t="s">
        <v>114</v>
      </c>
      <c r="C141" s="7" t="s">
        <v>168</v>
      </c>
      <c r="D141" s="8">
        <v>0.05</v>
      </c>
      <c r="E141" s="7"/>
      <c r="F141" s="7"/>
      <c r="G141" s="7"/>
      <c r="H141" s="7"/>
      <c r="I141" s="7"/>
      <c r="J141" s="7"/>
      <c r="K141" s="7"/>
      <c r="L141" s="7"/>
    </row>
    <row r="142" spans="1:13">
      <c r="A142" s="6" t="s">
        <v>59</v>
      </c>
      <c r="B142" s="7" t="s">
        <v>75</v>
      </c>
      <c r="C142" s="7">
        <v>0</v>
      </c>
      <c r="D142" s="7" t="s">
        <v>180</v>
      </c>
      <c r="E142" s="7"/>
      <c r="F142" s="7"/>
      <c r="G142" s="7"/>
      <c r="H142" s="7"/>
      <c r="I142" s="7"/>
      <c r="J142" s="7"/>
      <c r="K142" s="7"/>
      <c r="L142" s="7"/>
    </row>
    <row r="143" spans="1:13">
      <c r="A143" s="6" t="s">
        <v>181</v>
      </c>
      <c r="B143" s="7" t="s">
        <v>182</v>
      </c>
      <c r="C143" s="7" t="s">
        <v>166</v>
      </c>
      <c r="D143" s="8">
        <v>0.05</v>
      </c>
      <c r="E143" s="7"/>
      <c r="F143" s="7"/>
      <c r="G143" s="7"/>
      <c r="H143" s="7"/>
      <c r="I143" s="7"/>
      <c r="J143" s="7"/>
      <c r="K143" s="7"/>
      <c r="L143" s="7"/>
    </row>
    <row r="144" spans="1:13">
      <c r="A144" s="6" t="s">
        <v>183</v>
      </c>
      <c r="B144" s="7" t="s">
        <v>184</v>
      </c>
      <c r="C144" s="7">
        <v>0</v>
      </c>
      <c r="D144" s="8">
        <v>0.05</v>
      </c>
      <c r="E144" s="7"/>
      <c r="F144" s="7"/>
      <c r="G144" s="7"/>
      <c r="H144" s="7"/>
      <c r="I144" s="7"/>
      <c r="J144" s="7"/>
      <c r="K144" s="7"/>
      <c r="L144" s="7"/>
    </row>
    <row r="145" spans="1:12">
      <c r="A145" s="6" t="s">
        <v>185</v>
      </c>
      <c r="B145" s="7" t="s">
        <v>75</v>
      </c>
      <c r="C145" s="7">
        <v>0</v>
      </c>
      <c r="D145" s="7" t="s">
        <v>186</v>
      </c>
      <c r="E145" s="7"/>
      <c r="F145" s="7"/>
      <c r="G145" s="7"/>
      <c r="H145" s="7"/>
      <c r="I145" s="7"/>
      <c r="J145" s="7"/>
      <c r="K145" s="7"/>
      <c r="L145" s="7"/>
    </row>
    <row r="146" spans="1:12">
      <c r="A146" s="6" t="s">
        <v>187</v>
      </c>
      <c r="B146" s="7" t="s">
        <v>74</v>
      </c>
      <c r="C146" s="7" t="s">
        <v>179</v>
      </c>
      <c r="D146" s="8">
        <v>1.0000000000000001E-9</v>
      </c>
      <c r="E146" s="7"/>
      <c r="F146" s="7"/>
      <c r="G146" s="7"/>
      <c r="H146" s="7"/>
      <c r="I146" s="7"/>
      <c r="J146" s="7"/>
      <c r="K146" s="7"/>
      <c r="L146" s="7"/>
    </row>
    <row r="147" spans="1:12">
      <c r="A147" s="6" t="s">
        <v>188</v>
      </c>
      <c r="B147" s="7" t="s">
        <v>169</v>
      </c>
      <c r="C147" s="7" t="s">
        <v>177</v>
      </c>
      <c r="D147" s="8">
        <v>1.0000000000000001E-9</v>
      </c>
      <c r="E147" s="7"/>
      <c r="F147" s="7"/>
      <c r="G147" s="7"/>
      <c r="H147" s="7"/>
      <c r="I147" s="7"/>
      <c r="J147" s="7"/>
      <c r="K147" s="7"/>
      <c r="L147" s="7"/>
    </row>
    <row r="148" spans="1:12">
      <c r="A148" s="6" t="s">
        <v>189</v>
      </c>
      <c r="B148" s="7" t="s">
        <v>7</v>
      </c>
      <c r="C148" s="7" t="s">
        <v>182</v>
      </c>
      <c r="D148" s="8">
        <v>1.0000000000000001E-9</v>
      </c>
      <c r="E148" s="7"/>
      <c r="F148" s="7"/>
      <c r="G148" s="7"/>
      <c r="H148" s="7"/>
      <c r="I148" s="7"/>
      <c r="J148" s="7"/>
      <c r="K148" s="7"/>
      <c r="L148" s="7"/>
    </row>
    <row r="149" spans="1:12">
      <c r="A149" s="6" t="s">
        <v>190</v>
      </c>
      <c r="B149" s="7" t="s">
        <v>7</v>
      </c>
      <c r="C149" s="7" t="s">
        <v>114</v>
      </c>
      <c r="D149" s="8">
        <v>1.0000000000000001E-9</v>
      </c>
      <c r="E149" s="7"/>
      <c r="F149" s="7"/>
      <c r="G149" s="7"/>
      <c r="H149" s="7"/>
      <c r="I149" s="7"/>
      <c r="J149" s="7"/>
      <c r="K149" s="7"/>
      <c r="L149" s="7"/>
    </row>
    <row r="150" spans="1:12">
      <c r="A150" s="6" t="s">
        <v>191</v>
      </c>
      <c r="B150" s="7" t="s">
        <v>167</v>
      </c>
      <c r="C150" s="7" t="s">
        <v>184</v>
      </c>
      <c r="D150" s="8">
        <v>1.0000000000000001E-9</v>
      </c>
      <c r="E150" s="7"/>
      <c r="F150" s="7"/>
      <c r="G150" s="7"/>
      <c r="H150" s="7"/>
      <c r="I150" s="7"/>
      <c r="J150" s="7"/>
      <c r="K150" s="7"/>
      <c r="L150" s="7"/>
    </row>
    <row r="151" spans="1:12">
      <c r="A151" s="1" t="s">
        <v>0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5"/>
  <sheetViews>
    <sheetView tabSelected="1" workbookViewId="0">
      <selection activeCell="A8" sqref="A8"/>
    </sheetView>
  </sheetViews>
  <sheetFormatPr defaultRowHeight="15"/>
  <cols>
    <col min="1" max="1" width="9.140625" style="10"/>
    <col min="5" max="5" width="31.42578125" customWidth="1"/>
  </cols>
  <sheetData>
    <row r="1" spans="1:6">
      <c r="A1" s="9" t="s">
        <v>192</v>
      </c>
    </row>
    <row r="2" spans="1:6">
      <c r="A2" s="9" t="s">
        <v>194</v>
      </c>
      <c r="B2" t="s">
        <v>195</v>
      </c>
    </row>
    <row r="3" spans="1:6">
      <c r="A3" s="9" t="e">
        <f>+level = 49</f>
        <v>#NAME?</v>
      </c>
      <c r="E3" t="s">
        <v>196</v>
      </c>
      <c r="F3" t="s">
        <v>197</v>
      </c>
    </row>
    <row r="4" spans="1:6">
      <c r="A4" s="9" t="e">
        <f>+binflag = 0</f>
        <v>#NAME?</v>
      </c>
      <c r="E4" t="s">
        <v>198</v>
      </c>
      <c r="F4" t="s">
        <v>199</v>
      </c>
    </row>
    <row r="5" spans="1:6">
      <c r="A5" s="9" t="e">
        <f>+nqsmod = 0</f>
        <v>#NAME?</v>
      </c>
    </row>
    <row r="6" spans="1:6">
      <c r="A6" s="9" t="s">
        <v>200</v>
      </c>
      <c r="B6" t="s">
        <v>201</v>
      </c>
      <c r="C6" t="s">
        <v>202</v>
      </c>
      <c r="D6" t="s">
        <v>203</v>
      </c>
      <c r="E6" t="s">
        <v>204</v>
      </c>
    </row>
    <row r="7" spans="1:6">
      <c r="A7" s="9" t="e">
        <f>+lmin = 0.00000035</f>
        <v>#NAME?</v>
      </c>
      <c r="E7" t="s">
        <v>205</v>
      </c>
      <c r="F7" t="s">
        <v>206</v>
      </c>
    </row>
    <row r="8" spans="1:6">
      <c r="A8" s="9" t="e">
        <f>+wmax = 0.0002</f>
        <v>#NAME?</v>
      </c>
    </row>
    <row r="9" spans="1:6">
      <c r="A9" s="9" t="s">
        <v>207</v>
      </c>
      <c r="B9" t="s">
        <v>208</v>
      </c>
      <c r="C9" t="s">
        <v>41</v>
      </c>
    </row>
    <row r="10" spans="1:6">
      <c r="A10" s="9" t="s">
        <v>209</v>
      </c>
      <c r="E10" t="s">
        <v>210</v>
      </c>
      <c r="F10" t="s">
        <v>211</v>
      </c>
    </row>
    <row r="11" spans="1:6">
      <c r="A11" s="9" t="e">
        <f>+nch = 92981000000000000</f>
        <v>#NAME?</v>
      </c>
    </row>
    <row r="12" spans="1:6">
      <c r="A12" s="9" t="s">
        <v>212</v>
      </c>
      <c r="B12" t="s">
        <v>213</v>
      </c>
      <c r="C12" t="s">
        <v>193</v>
      </c>
      <c r="D12" t="s">
        <v>41</v>
      </c>
    </row>
    <row r="13" spans="1:6">
      <c r="A13" s="9" t="e">
        <f>+wint = 0.000000025</f>
        <v>#NAME?</v>
      </c>
      <c r="E13" t="s">
        <v>214</v>
      </c>
      <c r="F13" t="s">
        <v>215</v>
      </c>
    </row>
    <row r="14" spans="1:6">
      <c r="A14" s="9" t="s">
        <v>216</v>
      </c>
      <c r="B14">
        <v>-14</v>
      </c>
      <c r="E14" t="s">
        <v>217</v>
      </c>
      <c r="F14" t="s">
        <v>218</v>
      </c>
    </row>
    <row r="15" spans="1:6">
      <c r="A15" s="9" t="e">
        <f>+lint = 0.0000000201</f>
        <v>#NAME?</v>
      </c>
      <c r="E15" t="s">
        <v>219</v>
      </c>
      <c r="F15" t="s">
        <v>220</v>
      </c>
    </row>
    <row r="16" spans="1:6">
      <c r="A16" s="9" t="e">
        <f>+lw = 0.00000000000000403</f>
        <v>#NAME?</v>
      </c>
      <c r="E16" t="s">
        <v>221</v>
      </c>
      <c r="F16" t="s">
        <v>222</v>
      </c>
    </row>
    <row r="17" spans="1:6">
      <c r="A17" s="9" t="e">
        <f>+llc = 0</f>
        <v>#NAME?</v>
      </c>
      <c r="E17" t="s">
        <v>223</v>
      </c>
      <c r="F17" t="s">
        <v>224</v>
      </c>
    </row>
    <row r="18" spans="1:6">
      <c r="A18" s="9" t="e">
        <f>+wlc = 0</f>
        <v>#NAME?</v>
      </c>
      <c r="E18" t="s">
        <v>225</v>
      </c>
      <c r="F18" t="s">
        <v>226</v>
      </c>
    </row>
    <row r="19" spans="1:6">
      <c r="A19" s="9" t="e">
        <f>+dwg = -5.019746</f>
        <v>#NAME?</v>
      </c>
      <c r="B19" t="s">
        <v>227</v>
      </c>
      <c r="E19" t="s">
        <v>228</v>
      </c>
      <c r="F19" t="s">
        <v>229</v>
      </c>
    </row>
    <row r="20" spans="1:6">
      <c r="A20" s="9" t="e">
        <f>+lmlt = 1</f>
        <v>#NAME?</v>
      </c>
      <c r="E20" t="s">
        <v>230</v>
      </c>
      <c r="F20" t="s">
        <v>231</v>
      </c>
    </row>
    <row r="21" spans="1:6">
      <c r="A21" s="9" t="s">
        <v>232</v>
      </c>
      <c r="B21" t="s">
        <v>233</v>
      </c>
      <c r="C21" t="s">
        <v>234</v>
      </c>
      <c r="D21" t="s">
        <v>235</v>
      </c>
      <c r="E21" t="s">
        <v>193</v>
      </c>
    </row>
    <row r="22" spans="1:6">
      <c r="A22" s="9" t="s">
        <v>236</v>
      </c>
      <c r="B22" t="s">
        <v>237</v>
      </c>
      <c r="C22" t="s">
        <v>238</v>
      </c>
      <c r="D22">
        <v>0.03</v>
      </c>
      <c r="E22" t="s">
        <v>239</v>
      </c>
      <c r="F22" t="s">
        <v>240</v>
      </c>
    </row>
    <row r="23" spans="1:6">
      <c r="A23" s="9" t="b">
        <f>+K1 = 0.76225</f>
        <v>0</v>
      </c>
      <c r="E23" t="s">
        <v>241</v>
      </c>
      <c r="F23" t="s">
        <v>242</v>
      </c>
    </row>
    <row r="24" spans="1:6">
      <c r="A24" s="9" t="e">
        <f>+k3b = 2.439265</f>
        <v>#NAME?</v>
      </c>
      <c r="E24" t="s">
        <v>243</v>
      </c>
      <c r="F24" t="s">
        <v>244</v>
      </c>
    </row>
    <row r="25" spans="1:6">
      <c r="A25" s="9" t="e">
        <f>+dvt0 = 1.1643</f>
        <v>#NAME?</v>
      </c>
      <c r="E25" t="s">
        <v>245</v>
      </c>
      <c r="F25" t="s">
        <v>246</v>
      </c>
    </row>
    <row r="26" spans="1:6">
      <c r="A26" s="9" t="e">
        <f>+dvt0w = 1.18407</f>
        <v>#NAME?</v>
      </c>
      <c r="B26">
        <v>5</v>
      </c>
      <c r="E26" t="s">
        <v>247</v>
      </c>
      <c r="F26" t="s">
        <v>248</v>
      </c>
    </row>
    <row r="27" spans="1:6">
      <c r="A27" s="9" t="e">
        <f>+ngate = 1E+23</f>
        <v>#NAME?</v>
      </c>
    </row>
    <row r="28" spans="1:6">
      <c r="A28" s="9" t="s">
        <v>249</v>
      </c>
      <c r="B28" t="s">
        <v>250</v>
      </c>
      <c r="C28" t="s">
        <v>251</v>
      </c>
      <c r="D28" t="s">
        <v>252</v>
      </c>
      <c r="E28" t="s">
        <v>253</v>
      </c>
    </row>
    <row r="29" spans="1:6">
      <c r="A29" s="9" t="s">
        <v>254</v>
      </c>
      <c r="B29" t="s">
        <v>255</v>
      </c>
      <c r="C29" t="s">
        <v>238</v>
      </c>
      <c r="D29">
        <v>1.48</v>
      </c>
      <c r="E29" t="s">
        <v>256</v>
      </c>
      <c r="F29" t="s">
        <v>257</v>
      </c>
    </row>
    <row r="30" spans="1:6">
      <c r="A30" s="9" t="e">
        <f>+pu0 = -0.000000000000000675</f>
        <v>#NAME?</v>
      </c>
      <c r="E30" t="s">
        <v>258</v>
      </c>
      <c r="F30" t="s">
        <v>259</v>
      </c>
    </row>
    <row r="31" spans="1:6">
      <c r="A31" s="9" t="e">
        <f>+ub = 1.5059E-18</f>
        <v>#NAME?</v>
      </c>
      <c r="E31" t="s">
        <v>260</v>
      </c>
      <c r="F31" t="s">
        <v>261</v>
      </c>
    </row>
    <row r="32" spans="1:6">
      <c r="A32" s="9" t="e">
        <f>+vsat = 199840</f>
        <v>#NAME?</v>
      </c>
      <c r="E32" t="s">
        <v>262</v>
      </c>
      <c r="F32" t="s">
        <v>263</v>
      </c>
    </row>
    <row r="33" spans="1:6">
      <c r="A33" s="9" t="e">
        <f>+ags = 0.22875</f>
        <v>#NAME?</v>
      </c>
      <c r="E33" t="s">
        <v>264</v>
      </c>
      <c r="F33" t="s">
        <v>265</v>
      </c>
    </row>
    <row r="34" spans="1:6">
      <c r="A34" s="9" t="s">
        <v>266</v>
      </c>
      <c r="B34">
        <v>3</v>
      </c>
      <c r="E34" t="s">
        <v>267</v>
      </c>
      <c r="F34" t="s">
        <v>268</v>
      </c>
    </row>
    <row r="35" spans="1:6">
      <c r="A35" s="9" t="b">
        <f>+A1 = 0</f>
        <v>0</v>
      </c>
      <c r="E35" t="s">
        <v>269</v>
      </c>
      <c r="F35" t="s">
        <v>270</v>
      </c>
    </row>
    <row r="36" spans="1:6">
      <c r="A36" s="9" t="e">
        <f>+prdsw = 0.675</f>
        <v>#NAME?</v>
      </c>
      <c r="B36">
        <v>2</v>
      </c>
      <c r="E36" t="s">
        <v>271</v>
      </c>
      <c r="F36" t="s">
        <v>272</v>
      </c>
    </row>
    <row r="37" spans="1:6">
      <c r="A37" s="9" t="e">
        <f>+prwg = 0.673417</f>
        <v>#NAME?</v>
      </c>
      <c r="E37" t="s">
        <v>273</v>
      </c>
      <c r="F37" t="s">
        <v>274</v>
      </c>
    </row>
    <row r="38" spans="1:6">
      <c r="A38" s="9" t="s">
        <v>275</v>
      </c>
      <c r="B38" t="s">
        <v>276</v>
      </c>
      <c r="C38" t="s">
        <v>277</v>
      </c>
      <c r="D38" t="s">
        <v>278</v>
      </c>
      <c r="E38" t="s">
        <v>279</v>
      </c>
    </row>
    <row r="39" spans="1:6">
      <c r="A39" s="9" t="e">
        <f>+voff = -0.1776</f>
        <v>#NAME?</v>
      </c>
      <c r="E39" t="s">
        <v>280</v>
      </c>
      <c r="F39" t="s">
        <v>281</v>
      </c>
    </row>
    <row r="40" spans="1:6">
      <c r="A40" s="9" t="e">
        <f>+lnfactor = -2.4</f>
        <v>#NAME?</v>
      </c>
      <c r="B40" s="2">
        <v>8.3999999999999992E-6</v>
      </c>
      <c r="E40" t="s">
        <v>282</v>
      </c>
      <c r="F40" t="s">
        <v>283</v>
      </c>
    </row>
    <row r="41" spans="1:6">
      <c r="A41" s="9" t="e">
        <f>+dsub = 0.208</f>
        <v>#NAME?</v>
      </c>
      <c r="E41" t="s">
        <v>284</v>
      </c>
      <c r="F41" t="s">
        <v>285</v>
      </c>
    </row>
    <row r="42" spans="1:6">
      <c r="A42" s="9" t="e">
        <f>+cdscb = -6.6382</f>
        <v>#NAME?</v>
      </c>
      <c r="B42" s="2">
        <v>1.6000000000000001E-4</v>
      </c>
      <c r="E42" t="s">
        <v>286</v>
      </c>
    </row>
    <row r="43" spans="1:6">
      <c r="A43" s="9" t="s">
        <v>287</v>
      </c>
      <c r="B43" t="s">
        <v>288</v>
      </c>
      <c r="C43" t="s">
        <v>289</v>
      </c>
      <c r="D43" t="s">
        <v>290</v>
      </c>
      <c r="E43" t="s">
        <v>291</v>
      </c>
    </row>
    <row r="44" spans="1:6">
      <c r="A44" s="9" t="e">
        <f>+pclm = 2.1107</f>
        <v>#NAME?</v>
      </c>
      <c r="E44" t="s">
        <v>292</v>
      </c>
      <c r="F44" t="s">
        <v>293</v>
      </c>
    </row>
    <row r="45" spans="1:6">
      <c r="A45" s="9" t="e">
        <f>+pdiblcb = -2.49</f>
        <v>#NAME?</v>
      </c>
      <c r="B45" s="2">
        <v>9.6000000000000002E-4</v>
      </c>
      <c r="E45" t="s">
        <v>294</v>
      </c>
      <c r="F45" t="s">
        <v>295</v>
      </c>
    </row>
    <row r="46" spans="1:6">
      <c r="A46" s="9" t="s">
        <v>296</v>
      </c>
      <c r="B46">
        <v>5</v>
      </c>
      <c r="E46" t="s">
        <v>297</v>
      </c>
      <c r="F46" t="s">
        <v>298</v>
      </c>
    </row>
    <row r="47" spans="1:6">
      <c r="A47" s="9" t="e">
        <f>+alpha0 = 0</f>
        <v>#NAME?</v>
      </c>
      <c r="E47" t="s">
        <v>299</v>
      </c>
      <c r="F47" t="s">
        <v>300</v>
      </c>
    </row>
    <row r="48" spans="1:6">
      <c r="A48" s="9" t="s">
        <v>301</v>
      </c>
      <c r="B48" t="s">
        <v>302</v>
      </c>
    </row>
    <row r="49" spans="1:6">
      <c r="A49" s="9" t="e">
        <f>+elm = 5</f>
        <v>#NAME?</v>
      </c>
    </row>
    <row r="50" spans="1:6">
      <c r="A50" s="9" t="s">
        <v>303</v>
      </c>
      <c r="B50" t="s">
        <v>304</v>
      </c>
      <c r="C50" t="s">
        <v>305</v>
      </c>
      <c r="D50" t="s">
        <v>204</v>
      </c>
    </row>
    <row r="51" spans="1:6">
      <c r="A51" s="9" t="e">
        <f>+xpart = 0</f>
        <v>#NAME?</v>
      </c>
      <c r="E51" t="s">
        <v>306</v>
      </c>
      <c r="F51" t="s">
        <v>307</v>
      </c>
    </row>
    <row r="52" spans="1:6">
      <c r="A52" s="9" t="e">
        <f>+cgbo = 0.0000000000001</f>
        <v>#NAME?</v>
      </c>
      <c r="E52" t="s">
        <v>308</v>
      </c>
      <c r="F52" t="s">
        <v>309</v>
      </c>
    </row>
    <row r="53" spans="1:6">
      <c r="A53" s="9" t="e">
        <f>+clc = 0</f>
        <v>#NAME?</v>
      </c>
      <c r="E53" t="s">
        <v>310</v>
      </c>
      <c r="F53" t="s">
        <v>311</v>
      </c>
    </row>
    <row r="54" spans="1:6">
      <c r="A54" s="9" t="e">
        <f>+dwc = 0</f>
        <v>#NAME?</v>
      </c>
      <c r="E54" t="s">
        <v>312</v>
      </c>
      <c r="F54" t="s">
        <v>313</v>
      </c>
    </row>
    <row r="55" spans="1:6">
      <c r="A55" s="9" t="e">
        <f>+voffcv = 0</f>
        <v>#NAME?</v>
      </c>
      <c r="E55" t="s">
        <v>314</v>
      </c>
      <c r="F55" t="s">
        <v>315</v>
      </c>
    </row>
    <row r="56" spans="1:6">
      <c r="A56" s="9" t="e">
        <f>+cgsl = 0.0000000001</f>
        <v>#NAME?</v>
      </c>
      <c r="E56" t="s">
        <v>316</v>
      </c>
    </row>
    <row r="57" spans="1:6">
      <c r="A57" s="9" t="s">
        <v>317</v>
      </c>
      <c r="B57" t="s">
        <v>318</v>
      </c>
      <c r="C57" t="s">
        <v>319</v>
      </c>
      <c r="D57" t="s">
        <v>320</v>
      </c>
      <c r="E57" t="s">
        <v>321</v>
      </c>
    </row>
    <row r="58" spans="1:6">
      <c r="A58" s="9" t="e">
        <f>+calcacm = 1</f>
        <v>#NAME?</v>
      </c>
      <c r="E58" t="s">
        <v>322</v>
      </c>
      <c r="F58" t="s">
        <v>323</v>
      </c>
    </row>
    <row r="59" spans="1:6">
      <c r="A59" s="9" t="e">
        <f>+hdif = 0.00000045</f>
        <v>#NAME?</v>
      </c>
      <c r="E59" t="s">
        <v>324</v>
      </c>
      <c r="F59" t="s">
        <v>325</v>
      </c>
    </row>
    <row r="60" spans="1:6">
      <c r="A60" s="9" t="e">
        <f>+rs = 0</f>
        <v>#NAME?</v>
      </c>
      <c r="E60" t="s">
        <v>326</v>
      </c>
      <c r="F60" t="s">
        <v>327</v>
      </c>
    </row>
    <row r="61" spans="1:6">
      <c r="A61" s="9" t="s">
        <v>328</v>
      </c>
      <c r="E61" t="s">
        <v>329</v>
      </c>
      <c r="F61" t="s">
        <v>330</v>
      </c>
    </row>
    <row r="62" spans="1:6">
      <c r="A62" s="9" t="s">
        <v>331</v>
      </c>
      <c r="B62" t="s">
        <v>332</v>
      </c>
      <c r="E62" t="s">
        <v>333</v>
      </c>
      <c r="F62" t="s">
        <v>334</v>
      </c>
    </row>
    <row r="63" spans="1:6">
      <c r="A63" s="9" t="e">
        <f>+js = 0.00000022</f>
        <v>#NAME?</v>
      </c>
      <c r="E63" t="s">
        <v>335</v>
      </c>
      <c r="F63" t="s">
        <v>336</v>
      </c>
    </row>
    <row r="64" spans="1:6">
      <c r="A64" s="9" t="e">
        <f>+pb = 0.908111</f>
        <v>#NAME?</v>
      </c>
      <c r="E64" t="s">
        <v>337</v>
      </c>
    </row>
    <row r="65" spans="1:6">
      <c r="A65" s="9" t="s">
        <v>338</v>
      </c>
      <c r="B65" t="s">
        <v>339</v>
      </c>
      <c r="C65" t="s">
        <v>340</v>
      </c>
      <c r="D65" t="s">
        <v>204</v>
      </c>
    </row>
    <row r="66" spans="1:6">
      <c r="A66" s="9" t="e">
        <f>+tnom = 25</f>
        <v>#NAME?</v>
      </c>
      <c r="E66" t="s">
        <v>341</v>
      </c>
      <c r="F66" t="s">
        <v>342</v>
      </c>
    </row>
    <row r="67" spans="1:6">
      <c r="A67" s="9" t="e">
        <f>+pute = 0.7725</f>
        <v>#NAME?</v>
      </c>
      <c r="B67">
        <v>4</v>
      </c>
      <c r="E67" t="s">
        <v>343</v>
      </c>
      <c r="F67" t="s">
        <v>344</v>
      </c>
    </row>
    <row r="68" spans="1:6">
      <c r="A68" s="9" t="s">
        <v>345</v>
      </c>
      <c r="B68">
        <v>8</v>
      </c>
      <c r="E68" t="s">
        <v>346</v>
      </c>
      <c r="F68" t="s">
        <v>347</v>
      </c>
    </row>
    <row r="69" spans="1:6">
      <c r="A69" s="9" t="b">
        <f>+UA1 = 0.0000000004438</f>
        <v>0</v>
      </c>
      <c r="E69" t="s">
        <v>348</v>
      </c>
      <c r="F69" t="s">
        <v>349</v>
      </c>
    </row>
    <row r="70" spans="1:6">
      <c r="A70" s="9" t="b">
        <f>+LUB1 = -3E-27</f>
        <v>0</v>
      </c>
      <c r="E70" t="s">
        <v>350</v>
      </c>
      <c r="F70" t="s">
        <v>351</v>
      </c>
    </row>
    <row r="71" spans="1:6">
      <c r="A71" s="9" t="e">
        <f>+pat = 0.0000000034</f>
        <v>#NAME?</v>
      </c>
      <c r="E71" t="s">
        <v>352</v>
      </c>
      <c r="F71" t="s">
        <v>353</v>
      </c>
    </row>
    <row r="72" spans="1:6">
      <c r="A72" s="9" t="e">
        <f>+xti = 3</f>
        <v>#NAME?</v>
      </c>
      <c r="E72" t="s">
        <v>354</v>
      </c>
      <c r="F72" t="s">
        <v>355</v>
      </c>
    </row>
    <row r="73" spans="1:6">
      <c r="A73" s="9" t="s">
        <v>356</v>
      </c>
      <c r="B73">
        <v>3</v>
      </c>
      <c r="E73" t="s">
        <v>357</v>
      </c>
      <c r="F73" t="s">
        <v>358</v>
      </c>
    </row>
    <row r="74" spans="1:6">
      <c r="A74" s="9" t="s">
        <v>359</v>
      </c>
      <c r="B74">
        <v>4</v>
      </c>
    </row>
    <row r="75" spans="1:6">
      <c r="A75" s="9" t="s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Weldon Beardain</dc:creator>
  <cp:lastModifiedBy>Weldon Beardain</cp:lastModifiedBy>
  <dcterms:created xsi:type="dcterms:W3CDTF">2016-05-04T16:07:17Z</dcterms:created>
  <dcterms:modified xsi:type="dcterms:W3CDTF">2016-05-04T22:45:26Z</dcterms:modified>
</cp:coreProperties>
</file>