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3095" activeTab="3"/>
  </bookViews>
  <sheets>
    <sheet name="TYPICAL" sheetId="1" r:id="rId1"/>
    <sheet name="FAST" sheetId="3" r:id="rId2"/>
    <sheet name="SLOW" sheetId="4" r:id="rId3"/>
    <sheet name="COMPOSITE" sheetId="2" r:id="rId4"/>
    <sheet name="HALF_FAST" sheetId="5" r:id="rId5"/>
    <sheet name="HALF_SLOW" sheetId="6" r:id="rId6"/>
  </sheets>
  <calcPr calcId="125725"/>
</workbook>
</file>

<file path=xl/calcChain.xml><?xml version="1.0" encoding="utf-8"?>
<calcChain xmlns="http://schemas.openxmlformats.org/spreadsheetml/2006/main">
  <c r="V5" i="2"/>
  <c r="V4"/>
  <c r="N75"/>
  <c r="M75"/>
  <c r="N74"/>
  <c r="M74"/>
  <c r="N73"/>
  <c r="M73"/>
  <c r="N72"/>
  <c r="M72"/>
  <c r="M71"/>
  <c r="N71" s="1"/>
  <c r="N70"/>
  <c r="M70"/>
  <c r="M69"/>
  <c r="N69" s="1"/>
  <c r="M68"/>
  <c r="N68" s="1"/>
  <c r="N67"/>
  <c r="M67"/>
  <c r="N66"/>
  <c r="M66"/>
  <c r="N65"/>
  <c r="M65"/>
  <c r="M64"/>
  <c r="N64" s="1"/>
  <c r="M63"/>
  <c r="N63" s="1"/>
  <c r="N62"/>
  <c r="M62"/>
  <c r="M61"/>
  <c r="N61" s="1"/>
  <c r="N60"/>
  <c r="M60"/>
  <c r="N59"/>
  <c r="M59"/>
  <c r="N58"/>
  <c r="M58"/>
  <c r="N57"/>
  <c r="M57"/>
  <c r="N56"/>
  <c r="M56"/>
  <c r="M55"/>
  <c r="N55" s="1"/>
  <c r="N54"/>
  <c r="M54"/>
  <c r="M53"/>
  <c r="N53" s="1"/>
  <c r="M52"/>
  <c r="N52" s="1"/>
  <c r="N51"/>
  <c r="M51"/>
  <c r="N50"/>
  <c r="M50"/>
  <c r="N49"/>
  <c r="M49"/>
  <c r="M48"/>
  <c r="N48" s="1"/>
  <c r="M47"/>
  <c r="N47" s="1"/>
  <c r="N46"/>
  <c r="M46"/>
  <c r="M45"/>
  <c r="N45" s="1"/>
  <c r="N44"/>
  <c r="M44"/>
  <c r="N43"/>
  <c r="M43"/>
  <c r="N42"/>
  <c r="M42"/>
  <c r="N41"/>
  <c r="M41"/>
  <c r="N40"/>
  <c r="M40"/>
  <c r="M39"/>
  <c r="N39" s="1"/>
  <c r="N38"/>
  <c r="M38"/>
  <c r="M37"/>
  <c r="N37" s="1"/>
  <c r="M36"/>
  <c r="N36" s="1"/>
  <c r="N35"/>
  <c r="M35"/>
  <c r="N34"/>
  <c r="M34"/>
  <c r="N33"/>
  <c r="M33"/>
  <c r="M32"/>
  <c r="N32" s="1"/>
  <c r="M31"/>
  <c r="N31" s="1"/>
  <c r="N30"/>
  <c r="M30"/>
  <c r="M29"/>
  <c r="N29" s="1"/>
  <c r="N28"/>
  <c r="M28"/>
  <c r="N27"/>
  <c r="M27"/>
  <c r="N26"/>
  <c r="M26"/>
  <c r="N25"/>
  <c r="M25"/>
  <c r="N24"/>
  <c r="M24"/>
  <c r="M23"/>
  <c r="N23" s="1"/>
  <c r="N22"/>
  <c r="M22"/>
  <c r="M21"/>
  <c r="N21" s="1"/>
  <c r="M20"/>
  <c r="N20" s="1"/>
  <c r="N19"/>
  <c r="M19"/>
  <c r="N18"/>
  <c r="M18"/>
  <c r="N17"/>
  <c r="M17"/>
  <c r="M16"/>
  <c r="N16" s="1"/>
  <c r="M15"/>
  <c r="N15" s="1"/>
  <c r="N14"/>
  <c r="M14"/>
  <c r="M13"/>
  <c r="N13" s="1"/>
  <c r="N12"/>
  <c r="M12"/>
  <c r="N11"/>
  <c r="M11"/>
  <c r="N10"/>
  <c r="M10"/>
  <c r="N9"/>
  <c r="M9"/>
  <c r="N8"/>
  <c r="M8"/>
  <c r="M7"/>
  <c r="N7" s="1"/>
  <c r="N6"/>
  <c r="M6"/>
  <c r="M5"/>
  <c r="N5" s="1"/>
  <c r="M4"/>
  <c r="N4" s="1"/>
  <c r="A138" i="1"/>
  <c r="A139"/>
  <c r="A140"/>
  <c r="A146"/>
  <c r="A147"/>
  <c r="A174"/>
  <c r="A175"/>
  <c r="A177"/>
  <c r="A215"/>
  <c r="A217"/>
  <c r="A219"/>
  <c r="A220"/>
  <c r="A221"/>
  <c r="A257"/>
  <c r="A321"/>
  <c r="A322"/>
  <c r="A323"/>
  <c r="A329"/>
  <c r="A330"/>
  <c r="A357"/>
  <c r="A358"/>
  <c r="A360"/>
  <c r="A391"/>
  <c r="A393"/>
  <c r="A395"/>
  <c r="A396"/>
  <c r="A397"/>
  <c r="A433"/>
</calcChain>
</file>

<file path=xl/sharedStrings.xml><?xml version="1.0" encoding="utf-8"?>
<sst xmlns="http://schemas.openxmlformats.org/spreadsheetml/2006/main" count="1804" uniqueCount="400">
  <si>
    <t>*******Hspice models</t>
  </si>
  <si>
    <t>.PARAM</t>
  </si>
  <si>
    <t>+toxln = 0</t>
  </si>
  <si>
    <t>+vthln = 0</t>
  </si>
  <si>
    <t>+xlln = 0</t>
  </si>
  <si>
    <t>+xwln = 0</t>
  </si>
  <si>
    <t>+uln = 0</t>
  </si>
  <si>
    <t>+lncgc = 1</t>
  </si>
  <si>
    <t>+lncj = 1</t>
  </si>
  <si>
    <t>+lncjsw = 1</t>
  </si>
  <si>
    <t>+toxlvtn = 0</t>
  </si>
  <si>
    <t>+vthlvtn = 0</t>
  </si>
  <si>
    <t>+xllvtn = 0</t>
  </si>
  <si>
    <t>+xwlvtn = 0</t>
  </si>
  <si>
    <t>+ulvtn = 0</t>
  </si>
  <si>
    <t>+lvtncgc = 1</t>
  </si>
  <si>
    <t>+lvtncj = 1</t>
  </si>
  <si>
    <t>+lvtncjsw = 1</t>
  </si>
  <si>
    <t>+toxlni = 0</t>
  </si>
  <si>
    <t>+vthlni = 0</t>
  </si>
  <si>
    <t>+xllni = 0</t>
  </si>
  <si>
    <t>+xwlni = 0</t>
  </si>
  <si>
    <t>+ulni = 0</t>
  </si>
  <si>
    <t>+lnicgc = 1</t>
  </si>
  <si>
    <t>+lnicj = 1</t>
  </si>
  <si>
    <t>+lnicjsw = 1</t>
  </si>
  <si>
    <t>+toxmn = 0</t>
  </si>
  <si>
    <t>+vthmn = 0</t>
  </si>
  <si>
    <t>+xlmn = 0</t>
  </si>
  <si>
    <t>+xwmn = 0</t>
  </si>
  <si>
    <t>+umn = 0</t>
  </si>
  <si>
    <t>+mncgc = 1</t>
  </si>
  <si>
    <t>+mncj = 1</t>
  </si>
  <si>
    <t xml:space="preserve"> mncjsw = 1</t>
  </si>
  <si>
    <t>+toxlp = 0</t>
  </si>
  <si>
    <t>+vthlp = 0</t>
  </si>
  <si>
    <t>+xllp = 0</t>
  </si>
  <si>
    <t>xwlp = 0</t>
  </si>
  <si>
    <t>+ulp = 0</t>
  </si>
  <si>
    <t>+lpcgc = 1</t>
  </si>
  <si>
    <t>+lpcj = 1</t>
  </si>
  <si>
    <t>+lpcjsw = 1</t>
  </si>
  <si>
    <t>+toxlvtp = 0</t>
  </si>
  <si>
    <t>+vthlvtp = 0</t>
  </si>
  <si>
    <t>+xllvtp = 0</t>
  </si>
  <si>
    <t>+xwlvtp = 0</t>
  </si>
  <si>
    <t>+ulvtp = 0</t>
  </si>
  <si>
    <t>+lvtpcgc = 1</t>
  </si>
  <si>
    <t>+lvtpcj = 1</t>
  </si>
  <si>
    <t>+lvtpcjsw = 1</t>
  </si>
  <si>
    <t>+toxmp = 0</t>
  </si>
  <si>
    <t>+vthmp = 0</t>
  </si>
  <si>
    <t>+xlmp = 0</t>
  </si>
  <si>
    <t>+xwmp = 0</t>
  </si>
  <si>
    <t>+ump = 0</t>
  </si>
  <si>
    <t>+mpcgc = 1</t>
  </si>
  <si>
    <t>+mpcj = 1</t>
  </si>
  <si>
    <t>+mpcjsw = 1</t>
  </si>
  <si>
    <t>+toxndl = 0</t>
  </si>
  <si>
    <t>+vthndl = 0</t>
  </si>
  <si>
    <t xml:space="preserve">+xlndl = 0 </t>
  </si>
  <si>
    <t>+xwndl = 0</t>
  </si>
  <si>
    <t>+undl = 0</t>
  </si>
  <si>
    <t>+ndlcgc = 1</t>
  </si>
  <si>
    <t>+ndlcj = 1</t>
  </si>
  <si>
    <t>+ndlcjsw = 1</t>
  </si>
  <si>
    <t xml:space="preserve">+toxndli = 0 </t>
  </si>
  <si>
    <t>+vthndli = 0</t>
  </si>
  <si>
    <t>+xlndli = 0</t>
  </si>
  <si>
    <t>+xwndli = 0</t>
  </si>
  <si>
    <t>+undli = 0</t>
  </si>
  <si>
    <t>+ndlicgc = 1</t>
  </si>
  <si>
    <t>+ndlicj = 1</t>
  </si>
  <si>
    <t>+ndlicjsw = 1</t>
  </si>
  <si>
    <t>.model  nl_0d5cmos  nmos  level = 49</t>
  </si>
  <si>
    <t>**************************************************************</t>
  </si>
  <si>
    <t>*               MODEL FLAG PARAMETERS</t>
  </si>
  <si>
    <t>+version = 3.2</t>
  </si>
  <si>
    <t>+lmin    = 5.5e-7</t>
  </si>
  <si>
    <t>+lmax    = 5.01e-5</t>
  </si>
  <si>
    <t>+wmin    = 6e-7</t>
  </si>
  <si>
    <t>+wmax    = 5.01e-4</t>
  </si>
  <si>
    <t>+lref    = 1e+020</t>
  </si>
  <si>
    <t>+wref    = 1e+020</t>
  </si>
  <si>
    <t>+paramchk= 0</t>
  </si>
  <si>
    <t>+binunit = 2</t>
  </si>
  <si>
    <t xml:space="preserve">+mobmod  = 1 </t>
  </si>
  <si>
    <t>+capmod  = 3</t>
  </si>
  <si>
    <t>+nqsmod  = 0</t>
  </si>
  <si>
    <t xml:space="preserve">+stimod  = 0 </t>
  </si>
  <si>
    <t>+hspver  = 98.4</t>
  </si>
  <si>
    <t>+binflag = 0</t>
  </si>
  <si>
    <t>+vfbflag = 0</t>
  </si>
  <si>
    <t>*               GENERAL MODEL PARAMETERS</t>
  </si>
  <si>
    <t>+tnom    = 27</t>
  </si>
  <si>
    <t>+tox     = '1.33e-008+toxln'</t>
  </si>
  <si>
    <t>+toxref  = 3e-009</t>
  </si>
  <si>
    <t>+wint    = 6.3795e-008</t>
  </si>
  <si>
    <t>+lint    = -5e-009</t>
  </si>
  <si>
    <t>+meto    = 0</t>
  </si>
  <si>
    <t>+hdif    = 0</t>
  </si>
  <si>
    <t>+ld      = 0</t>
  </si>
  <si>
    <t>+ldif    = 0</t>
  </si>
  <si>
    <t>+wmlt    = 1</t>
  </si>
  <si>
    <t>+lmlt    = 1</t>
  </si>
  <si>
    <t>+xl      = 'xlln'</t>
  </si>
  <si>
    <t>+xw      = 'xwln'</t>
  </si>
  <si>
    <t>+xj      = 3.96e-008</t>
  </si>
  <si>
    <t>+ngate   = 0</t>
  </si>
  <si>
    <t>+dlcig   = 0</t>
  </si>
  <si>
    <t>+ll      = 4.7939e-009</t>
  </si>
  <si>
    <t>+wl      = -2.5432e-014</t>
  </si>
  <si>
    <t>+lln     = 0.2</t>
  </si>
  <si>
    <t>+wln     = 1</t>
  </si>
  <si>
    <t>+lw      = 0</t>
  </si>
  <si>
    <t>+ww      = -2.1579e-014</t>
  </si>
  <si>
    <t>+lwn     = 1</t>
  </si>
  <si>
    <t>+wwn     = 1</t>
  </si>
  <si>
    <t>+lwl     = 0</t>
  </si>
  <si>
    <t>+wwl     = 0</t>
  </si>
  <si>
    <t xml:space="preserve">+llc     = 0 </t>
  </si>
  <si>
    <t>+wlc     = 0</t>
  </si>
  <si>
    <t>+lwc     = 0</t>
  </si>
  <si>
    <t>+wwc     = 0</t>
  </si>
  <si>
    <t>+lwlc    = 0</t>
  </si>
  <si>
    <t>+wwlc    = 0</t>
  </si>
  <si>
    <t>+xpart   = 1</t>
  </si>
  <si>
    <t xml:space="preserve">+igcmod  = 0 </t>
  </si>
  <si>
    <t>+igbmod  = 0</t>
  </si>
  <si>
    <t>*               EXPERT PARAMETERS</t>
  </si>
  <si>
    <t>+vth0    = '0.65127+vthln'</t>
  </si>
  <si>
    <t>+k3b     = -1.3527</t>
  </si>
  <si>
    <t>+nlx     = 1.0893e-007</t>
  </si>
  <si>
    <t xml:space="preserve">+vbm     = -3 </t>
  </si>
  <si>
    <t>+w0      = 7.056e-007</t>
  </si>
  <si>
    <t>+dvt0    = 7.4705</t>
  </si>
  <si>
    <t>+dvt0w   = -1.5141</t>
  </si>
  <si>
    <t>+dvt1w   = 706080</t>
  </si>
  <si>
    <t>+dvt2w   = 0.061671</t>
  </si>
  <si>
    <t>+nch     = 2.3806e+017</t>
  </si>
  <si>
    <t>+voff    = -0.070977</t>
  </si>
  <si>
    <t xml:space="preserve">+nfactor = 0.95141 </t>
  </si>
  <si>
    <t>+cdsc    = 0.00024</t>
  </si>
  <si>
    <t>+cdscb   = 0</t>
  </si>
  <si>
    <t>+cdscd   = 0</t>
  </si>
  <si>
    <t>+cit     = 9e-005</t>
  </si>
  <si>
    <t>+alpha0  = -3.6e-007</t>
  </si>
  <si>
    <t>+alpha1  = 5.0348</t>
  </si>
  <si>
    <t>+beta0   = 30</t>
  </si>
  <si>
    <t>+eta0    = 0.0018008</t>
  </si>
  <si>
    <t>+etab    = -0.02825</t>
  </si>
  <si>
    <t>+dsub    = 0.53066</t>
  </si>
  <si>
    <t>+u0      = '0.057298+uln'</t>
  </si>
  <si>
    <t>+ua      = 1.6566e-009</t>
  </si>
  <si>
    <t>+ub      = 1.9707e-019</t>
  </si>
  <si>
    <t>+uc      = 3.7164e-011</t>
  </si>
  <si>
    <t>+prwg    = 0</t>
  </si>
  <si>
    <t>+prwb    = 0.1</t>
  </si>
  <si>
    <t>+wr      = 1</t>
  </si>
  <si>
    <t>+rdsw    = 1078.9</t>
  </si>
  <si>
    <t>+a0      = 0.81655</t>
  </si>
  <si>
    <t>+ags     = 0.14228</t>
  </si>
  <si>
    <t>+b0      = 1.8252e-007</t>
  </si>
  <si>
    <t xml:space="preserve">+vsat    = 84656 </t>
  </si>
  <si>
    <t>+keta    = 0.0010321</t>
  </si>
  <si>
    <t>+delta   = 0.01</t>
  </si>
  <si>
    <t>+dwg     = 0</t>
  </si>
  <si>
    <t>+dwb     = 0</t>
  </si>
  <si>
    <t>+pclm    = 1.087</t>
  </si>
  <si>
    <t>+pdiblc1 = 0.06622</t>
  </si>
  <si>
    <t>+pdiblc2 = 0.0015096</t>
  </si>
  <si>
    <t>+pdiblcb = 1e-006</t>
  </si>
  <si>
    <t>+drout   = 0.56</t>
  </si>
  <si>
    <t>+pvag    = 0</t>
  </si>
  <si>
    <t>+pscbe1  = 4.24e+009</t>
  </si>
  <si>
    <t>+pscbe2  = 1.032e-006</t>
  </si>
  <si>
    <t>+elm     = 5</t>
  </si>
  <si>
    <t>+agidl   = 0</t>
  </si>
  <si>
    <t>+bgidl   = 2.3e+009</t>
  </si>
  <si>
    <t>+cgidl   = 0.5</t>
  </si>
  <si>
    <t>+egidl   = 0.8</t>
  </si>
  <si>
    <t>*               CAPACITANCE PARAMETERS</t>
  </si>
  <si>
    <t>+clc     = 1e-007</t>
  </si>
  <si>
    <t>+cle     = 0.6</t>
  </si>
  <si>
    <t>+acde    = 1</t>
  </si>
  <si>
    <t>+moin    = 15</t>
  </si>
  <si>
    <t>+vfbcv   = -1</t>
  </si>
  <si>
    <t>+noff    = 1</t>
  </si>
  <si>
    <t>+voffcv  = 0</t>
  </si>
  <si>
    <t>+cgbo    = 0</t>
  </si>
  <si>
    <t>+cgdl    = 0</t>
  </si>
  <si>
    <t>+cgsl    = 0</t>
  </si>
  <si>
    <t>+ckappa  = 0.6</t>
  </si>
  <si>
    <t>+cgdo    = '3.249e-10*lncgc'</t>
  </si>
  <si>
    <t>+cgso    = '3.949e-10*lncgc'</t>
  </si>
  <si>
    <t>*               TEMPERATURE PARAMETERS</t>
  </si>
  <si>
    <t>+kt1l    = 0</t>
  </si>
  <si>
    <t>+ute     = -1.308</t>
  </si>
  <si>
    <t>+prt     = 0</t>
  </si>
  <si>
    <t>+at      = 11050</t>
  </si>
  <si>
    <t>*               NOISE PARAMETERS</t>
  </si>
  <si>
    <t>+af      = 1</t>
  </si>
  <si>
    <t>+ef      = 0.95</t>
  </si>
  <si>
    <t>+kf      = 7.5e-29</t>
  </si>
  <si>
    <t>+noimod  = 1</t>
  </si>
  <si>
    <t>*               DIODE PARAMETERS</t>
  </si>
  <si>
    <t>+js      = 2.671e-07</t>
  </si>
  <si>
    <t>+jsw     = 5.1494e-013</t>
  </si>
  <si>
    <t>+cj      = '0.000715*lncj'</t>
  </si>
  <si>
    <t>+mj      = 0.28907</t>
  </si>
  <si>
    <t>+cjsw    = '3.5344e-010*lncjsw'</t>
  </si>
  <si>
    <t>+mjsw    = 0.13113</t>
  </si>
  <si>
    <t>+pb      = 0.61496</t>
  </si>
  <si>
    <t xml:space="preserve">+pbsw    = 0.50777 </t>
  </si>
  <si>
    <t>+xti     = 5.5598</t>
  </si>
  <si>
    <t>+acm     = 12</t>
  </si>
  <si>
    <t>+nj      = 1</t>
  </si>
  <si>
    <t>*               STRESS PARAMETERS</t>
  </si>
  <si>
    <t>+saref   = 1e-006</t>
  </si>
  <si>
    <t>+sbref   = 1e-006</t>
  </si>
  <si>
    <t>+wlod    = 0</t>
  </si>
  <si>
    <t>+kvth0   = 0</t>
  </si>
  <si>
    <t>+lkvth0  = 0</t>
  </si>
  <si>
    <t>+wkvth0  = 0</t>
  </si>
  <si>
    <t>+pkvth0  = 0</t>
  </si>
  <si>
    <t>+llodvth = 0</t>
  </si>
  <si>
    <t>+wlodvth = 0</t>
  </si>
  <si>
    <t>+lodk2   = 1</t>
  </si>
  <si>
    <t>+lodeta0 = 1</t>
  </si>
  <si>
    <t>+ku0     = 0</t>
  </si>
  <si>
    <t>+lku0    = 0</t>
  </si>
  <si>
    <t>+wku0    = 0</t>
  </si>
  <si>
    <t>+pku0    = 0</t>
  </si>
  <si>
    <t>+llodku0 = 0</t>
  </si>
  <si>
    <t>+wlodku0 = 0</t>
  </si>
  <si>
    <t>+kvsat   = 0</t>
  </si>
  <si>
    <t>+steta0  = 0</t>
  </si>
  <si>
    <t>+tku0    = 0</t>
  </si>
  <si>
    <t>*************************************************</t>
  </si>
  <si>
    <t>.model  pl_0d5cmos  pmos  level = 49</t>
  </si>
  <si>
    <t>+lmin    = 5.5e-007</t>
  </si>
  <si>
    <t>+lmax    = 5.01e-005</t>
  </si>
  <si>
    <t>+wmin    = 6e-007</t>
  </si>
  <si>
    <t>+wmax    = 5.01e-005</t>
  </si>
  <si>
    <t xml:space="preserve">+lref    = 1e+020 </t>
  </si>
  <si>
    <t>+binunit = 1</t>
  </si>
  <si>
    <t>+mobmod  = 1</t>
  </si>
  <si>
    <t>+capmod  = 2</t>
  </si>
  <si>
    <t>+stimod  = 0</t>
  </si>
  <si>
    <t>+tox     = '1.33e-008+toxlp'</t>
  </si>
  <si>
    <t>+wint    = 3.6355e-008</t>
  </si>
  <si>
    <t>+lint    = 9.0728e-008</t>
  </si>
  <si>
    <t>+xl      = 'xllp'</t>
  </si>
  <si>
    <t>+xw      = 'xwlp'</t>
  </si>
  <si>
    <t>+xj      = 1.5e-007</t>
  </si>
  <si>
    <t>+ll      = 4.582e-016</t>
  </si>
  <si>
    <t>+wl      = -3.8042e-015</t>
  </si>
  <si>
    <t>+lln     = 1</t>
  </si>
  <si>
    <t>+ww      = -1.7705e-014</t>
  </si>
  <si>
    <t>+xpart   = 0</t>
  </si>
  <si>
    <t>+vth0    = '-0.733+vthlp'</t>
  </si>
  <si>
    <t>+k3b     = -4.3882</t>
  </si>
  <si>
    <t>+nlx     = 6.7627e-008</t>
  </si>
  <si>
    <t>+vbm     = -5</t>
  </si>
  <si>
    <t>+w0      = 1e-006</t>
  </si>
  <si>
    <t xml:space="preserve">+dvt0    = 3.2194 </t>
  </si>
  <si>
    <t>+dvt0w   = 1e-005</t>
  </si>
  <si>
    <t xml:space="preserve">+dvt1w   = 1941200 </t>
  </si>
  <si>
    <t>+dvt2w   = -5e-007</t>
  </si>
  <si>
    <t>+nch     = 1.0077e+017</t>
  </si>
  <si>
    <t>+voff    = -0.13499</t>
  </si>
  <si>
    <t xml:space="preserve">+nfactor = 0.88688 </t>
  </si>
  <si>
    <t>+cdsc    = 1.6108619e-007</t>
  </si>
  <si>
    <t>+cdscb   = -7.9435799e-007</t>
  </si>
  <si>
    <t>+cdscd   = 0.000156</t>
  </si>
  <si>
    <t>+cit     = 3.125e-006</t>
  </si>
  <si>
    <t>+alpha0  = 4.8752e-008</t>
  </si>
  <si>
    <t>+alpha1  = 0.1863</t>
  </si>
  <si>
    <t>+beta0   = 32.058</t>
  </si>
  <si>
    <t>+eta0    = 0.02784</t>
  </si>
  <si>
    <t>+etab    = -0.0034414</t>
  </si>
  <si>
    <t>+dsub    = 0.49096</t>
  </si>
  <si>
    <t>+u0      = '0.015175+ulp'</t>
  </si>
  <si>
    <t>+ua      = 2.2288e-009</t>
  </si>
  <si>
    <t>+ub      = 2.4813e-021</t>
  </si>
  <si>
    <t>+uc      = -3.7206e-011</t>
  </si>
  <si>
    <t>+prwb    = 0</t>
  </si>
  <si>
    <t>+rdsw    = 1865.3</t>
  </si>
  <si>
    <t>+a0      = 0.83395</t>
  </si>
  <si>
    <t>+ags     = 0.10122</t>
  </si>
  <si>
    <t>+b0      = 8.44e-008</t>
  </si>
  <si>
    <t>+vsat    = 110250</t>
  </si>
  <si>
    <t>+ keta    = -0.013265</t>
  </si>
  <si>
    <t xml:space="preserve">+dwb     = 0 </t>
  </si>
  <si>
    <t xml:space="preserve">+pclm    = 1.1777 </t>
  </si>
  <si>
    <t>+pdiblc1 = 0.086211584</t>
  </si>
  <si>
    <t>+pdiblc2 = 0.00021816</t>
  </si>
  <si>
    <t>+pdiblcb = -0</t>
  </si>
  <si>
    <t>+drout   = 0.44056</t>
  </si>
  <si>
    <t>+pvag    = 1.031</t>
  </si>
  <si>
    <t>+pscbe2  = 1e-009</t>
  </si>
  <si>
    <t>+cgdo    = '3.949e-10*lpcgc'</t>
  </si>
  <si>
    <t>+cgso    ='3.636e-10*lpcgc'</t>
  </si>
  <si>
    <t>+ute     = -1.524</t>
  </si>
  <si>
    <t>+at      = 6420</t>
  </si>
  <si>
    <t>+af      = 1.5</t>
  </si>
  <si>
    <t>+ef      = 1.15</t>
  </si>
  <si>
    <t>+kf      = 5.0e-27</t>
  </si>
  <si>
    <t>+js      = 2.8379e-07</t>
  </si>
  <si>
    <t>+jsw     = 1.92e-013</t>
  </si>
  <si>
    <t>+cj      = '0.00073033*lpcj'</t>
  </si>
  <si>
    <t>+mj      = 0.33709</t>
  </si>
  <si>
    <t>+cjsw    = '2.952e-010*lpcjsw'</t>
  </si>
  <si>
    <t>+mjsw    = 0.12194</t>
  </si>
  <si>
    <t>+pb      = 0.70109</t>
  </si>
  <si>
    <t>+pbsw    = 0.39798</t>
  </si>
  <si>
    <t>+xti     = 5.2818</t>
  </si>
  <si>
    <t>.END</t>
  </si>
  <si>
    <t>*******Hspice</t>
  </si>
  <si>
    <t>models</t>
  </si>
  <si>
    <t>=</t>
  </si>
  <si>
    <t>mncjsw</t>
  </si>
  <si>
    <t>xwlp</t>
  </si>
  <si>
    <t>+</t>
  </si>
  <si>
    <t>toxln</t>
  </si>
  <si>
    <t>vthln</t>
  </si>
  <si>
    <t>xlln</t>
  </si>
  <si>
    <t>xwln</t>
  </si>
  <si>
    <t>uln</t>
  </si>
  <si>
    <t>lncgc</t>
  </si>
  <si>
    <t>lncj</t>
  </si>
  <si>
    <t>lncjsw</t>
  </si>
  <si>
    <t>toxlvtn</t>
  </si>
  <si>
    <t>vthlvtn</t>
  </si>
  <si>
    <t>xllvtn</t>
  </si>
  <si>
    <t>xwlvtn</t>
  </si>
  <si>
    <t>ulvtn</t>
  </si>
  <si>
    <t>lvtncgc</t>
  </si>
  <si>
    <t>lvtncj</t>
  </si>
  <si>
    <t>lvtncjsw</t>
  </si>
  <si>
    <t>toxlni</t>
  </si>
  <si>
    <t>vthlni</t>
  </si>
  <si>
    <t>xllni</t>
  </si>
  <si>
    <t>xwlni</t>
  </si>
  <si>
    <t>ulni</t>
  </si>
  <si>
    <t>lnicgc</t>
  </si>
  <si>
    <t>lnicj</t>
  </si>
  <si>
    <t>lnicjsw</t>
  </si>
  <si>
    <t>toxmn</t>
  </si>
  <si>
    <t>vthmn</t>
  </si>
  <si>
    <t>xlmn</t>
  </si>
  <si>
    <t>xwmn</t>
  </si>
  <si>
    <t>umn</t>
  </si>
  <si>
    <t>mncgc</t>
  </si>
  <si>
    <t>mncj</t>
  </si>
  <si>
    <t>toxlp</t>
  </si>
  <si>
    <t>vthlp</t>
  </si>
  <si>
    <t>xllp</t>
  </si>
  <si>
    <t>ulp</t>
  </si>
  <si>
    <t>lpcgc</t>
  </si>
  <si>
    <t>lpcj</t>
  </si>
  <si>
    <t>lpcjsw</t>
  </si>
  <si>
    <t>toxlvtp</t>
  </si>
  <si>
    <t>vthlvtp</t>
  </si>
  <si>
    <t>xllvtp</t>
  </si>
  <si>
    <t>xwlvtp</t>
  </si>
  <si>
    <t>ulvtp</t>
  </si>
  <si>
    <t>lvtpcgc</t>
  </si>
  <si>
    <t>lvtpcj</t>
  </si>
  <si>
    <t>lvtpcjsw</t>
  </si>
  <si>
    <t>toxmp</t>
  </si>
  <si>
    <t>vthmp</t>
  </si>
  <si>
    <t>xlmp</t>
  </si>
  <si>
    <t>xwmp</t>
  </si>
  <si>
    <t>ump</t>
  </si>
  <si>
    <t>mpcgc</t>
  </si>
  <si>
    <t>mpcj</t>
  </si>
  <si>
    <t>mpcjsw</t>
  </si>
  <si>
    <t>toxndl</t>
  </si>
  <si>
    <t>vthndl</t>
  </si>
  <si>
    <t>xlndl</t>
  </si>
  <si>
    <t>xwndl</t>
  </si>
  <si>
    <t>undl</t>
  </si>
  <si>
    <t>ndlcgc</t>
  </si>
  <si>
    <t>ndlcj</t>
  </si>
  <si>
    <t>ndlcjsw</t>
  </si>
  <si>
    <t>toxndli</t>
  </si>
  <si>
    <t>vthndli</t>
  </si>
  <si>
    <t>xlndli</t>
  </si>
  <si>
    <t>xwndli</t>
  </si>
  <si>
    <t>undli</t>
  </si>
  <si>
    <t>ndlicgc</t>
  </si>
  <si>
    <t>ndlicj</t>
  </si>
  <si>
    <t>ndlicjsw</t>
  </si>
  <si>
    <t xml:space="preserve"> typical</t>
  </si>
  <si>
    <t>fast</t>
  </si>
  <si>
    <t>slow</t>
  </si>
  <si>
    <t>half</t>
  </si>
  <si>
    <t xml:space="preserve"> </t>
  </si>
  <si>
    <t>-0.00000000065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</si>
</sst>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.5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1" fontId="0" fillId="0" borderId="0" xfId="0" applyNumberFormat="1"/>
    <xf numFmtId="9" fontId="0" fillId="0" borderId="0" xfId="0" applyNumberFormat="1"/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quotePrefix="1"/>
    <xf numFmtId="49" fontId="0" fillId="0" borderId="0" xfId="0" applyNumberFormat="1"/>
    <xf numFmtId="49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47"/>
  <sheetViews>
    <sheetView workbookViewId="0">
      <selection activeCell="F9" sqref="F9"/>
    </sheetView>
  </sheetViews>
  <sheetFormatPr defaultRowHeight="15"/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 t="s">
        <v>5</v>
      </c>
    </row>
    <row r="8" spans="1:1">
      <c r="A8" s="1" t="s">
        <v>6</v>
      </c>
    </row>
    <row r="9" spans="1:1">
      <c r="A9" s="1" t="s">
        <v>7</v>
      </c>
    </row>
    <row r="10" spans="1:1">
      <c r="A10" s="1" t="s">
        <v>8</v>
      </c>
    </row>
    <row r="11" spans="1:1">
      <c r="A11" s="1" t="s">
        <v>9</v>
      </c>
    </row>
    <row r="12" spans="1:1">
      <c r="A12" s="1" t="s">
        <v>10</v>
      </c>
    </row>
    <row r="13" spans="1:1">
      <c r="A13" s="1" t="s">
        <v>11</v>
      </c>
    </row>
    <row r="14" spans="1:1">
      <c r="A14" s="1" t="s">
        <v>12</v>
      </c>
    </row>
    <row r="15" spans="1:1">
      <c r="A15" s="1" t="s">
        <v>13</v>
      </c>
    </row>
    <row r="16" spans="1:1">
      <c r="A16" s="1" t="s">
        <v>14</v>
      </c>
    </row>
    <row r="17" spans="1:1">
      <c r="A17" s="1" t="s">
        <v>15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  <row r="24" spans="1:1">
      <c r="A24" s="1" t="s">
        <v>22</v>
      </c>
    </row>
    <row r="25" spans="1:1">
      <c r="A25" s="1" t="s">
        <v>23</v>
      </c>
    </row>
    <row r="26" spans="1:1">
      <c r="A26" s="1" t="s">
        <v>24</v>
      </c>
    </row>
    <row r="27" spans="1:1">
      <c r="A27" s="1" t="s">
        <v>25</v>
      </c>
    </row>
    <row r="28" spans="1:1">
      <c r="A28" s="1" t="s">
        <v>26</v>
      </c>
    </row>
    <row r="29" spans="1:1">
      <c r="A29" s="1" t="s">
        <v>27</v>
      </c>
    </row>
    <row r="30" spans="1:1">
      <c r="A30" s="1" t="s">
        <v>28</v>
      </c>
    </row>
    <row r="31" spans="1:1">
      <c r="A31" s="1" t="s">
        <v>29</v>
      </c>
    </row>
    <row r="32" spans="1:1">
      <c r="A32" s="1" t="s">
        <v>30</v>
      </c>
    </row>
    <row r="33" spans="1:1">
      <c r="A33" s="1" t="s">
        <v>31</v>
      </c>
    </row>
    <row r="34" spans="1:1">
      <c r="A34" s="1" t="s">
        <v>32</v>
      </c>
    </row>
    <row r="35" spans="1:1">
      <c r="A35" s="1" t="s">
        <v>33</v>
      </c>
    </row>
    <row r="36" spans="1:1">
      <c r="A36" s="1" t="s">
        <v>34</v>
      </c>
    </row>
    <row r="37" spans="1:1">
      <c r="A37" s="1" t="s">
        <v>35</v>
      </c>
    </row>
    <row r="38" spans="1:1">
      <c r="A38" s="1" t="s">
        <v>36</v>
      </c>
    </row>
    <row r="39" spans="1:1">
      <c r="A39" s="1" t="s">
        <v>37</v>
      </c>
    </row>
    <row r="40" spans="1:1">
      <c r="A40" s="1" t="s">
        <v>38</v>
      </c>
    </row>
    <row r="41" spans="1:1">
      <c r="A41" s="1" t="s">
        <v>39</v>
      </c>
    </row>
    <row r="42" spans="1:1">
      <c r="A42" s="1" t="s">
        <v>40</v>
      </c>
    </row>
    <row r="43" spans="1:1">
      <c r="A43" s="1" t="s">
        <v>41</v>
      </c>
    </row>
    <row r="44" spans="1:1">
      <c r="A44" s="1" t="s">
        <v>42</v>
      </c>
    </row>
    <row r="45" spans="1:1">
      <c r="A45" s="1" t="s">
        <v>43</v>
      </c>
    </row>
    <row r="46" spans="1:1">
      <c r="A46" s="1" t="s">
        <v>44</v>
      </c>
    </row>
    <row r="47" spans="1:1">
      <c r="A47" s="1" t="s">
        <v>45</v>
      </c>
    </row>
    <row r="48" spans="1:1">
      <c r="A48" s="1" t="s">
        <v>46</v>
      </c>
    </row>
    <row r="49" spans="1:1">
      <c r="A49" s="1" t="s">
        <v>47</v>
      </c>
    </row>
    <row r="50" spans="1:1">
      <c r="A50" s="1" t="s">
        <v>48</v>
      </c>
    </row>
    <row r="51" spans="1:1">
      <c r="A51" s="1" t="s">
        <v>49</v>
      </c>
    </row>
    <row r="52" spans="1:1">
      <c r="A52" s="1" t="s">
        <v>50</v>
      </c>
    </row>
    <row r="53" spans="1:1">
      <c r="A53" s="1" t="s">
        <v>51</v>
      </c>
    </row>
    <row r="54" spans="1:1">
      <c r="A54" s="1" t="s">
        <v>52</v>
      </c>
    </row>
    <row r="55" spans="1:1">
      <c r="A55" s="1" t="s">
        <v>53</v>
      </c>
    </row>
    <row r="56" spans="1:1">
      <c r="A56" s="1" t="s">
        <v>54</v>
      </c>
    </row>
    <row r="57" spans="1:1">
      <c r="A57" s="1" t="s">
        <v>55</v>
      </c>
    </row>
    <row r="58" spans="1:1">
      <c r="A58" s="1" t="s">
        <v>56</v>
      </c>
    </row>
    <row r="59" spans="1:1">
      <c r="A59" s="1" t="s">
        <v>57</v>
      </c>
    </row>
    <row r="60" spans="1:1">
      <c r="A60" s="1" t="s">
        <v>58</v>
      </c>
    </row>
    <row r="61" spans="1:1">
      <c r="A61" s="1" t="s">
        <v>59</v>
      </c>
    </row>
    <row r="62" spans="1:1">
      <c r="A62" s="1" t="s">
        <v>60</v>
      </c>
    </row>
    <row r="63" spans="1:1">
      <c r="A63" s="1" t="s">
        <v>61</v>
      </c>
    </row>
    <row r="64" spans="1:1">
      <c r="A64" s="1" t="s">
        <v>62</v>
      </c>
    </row>
    <row r="65" spans="1:1">
      <c r="A65" s="1" t="s">
        <v>63</v>
      </c>
    </row>
    <row r="66" spans="1:1">
      <c r="A66" s="1" t="s">
        <v>64</v>
      </c>
    </row>
    <row r="67" spans="1:1">
      <c r="A67" s="1" t="s">
        <v>65</v>
      </c>
    </row>
    <row r="68" spans="1:1">
      <c r="A68" s="1" t="s">
        <v>66</v>
      </c>
    </row>
    <row r="69" spans="1:1">
      <c r="A69" s="1" t="s">
        <v>67</v>
      </c>
    </row>
    <row r="70" spans="1:1">
      <c r="A70" s="1" t="s">
        <v>68</v>
      </c>
    </row>
    <row r="71" spans="1:1">
      <c r="A71" s="1" t="s">
        <v>69</v>
      </c>
    </row>
    <row r="72" spans="1:1">
      <c r="A72" s="1" t="s">
        <v>70</v>
      </c>
    </row>
    <row r="73" spans="1:1">
      <c r="A73" s="1" t="s">
        <v>71</v>
      </c>
    </row>
    <row r="74" spans="1:1">
      <c r="A74" s="1" t="s">
        <v>72</v>
      </c>
    </row>
    <row r="75" spans="1:1">
      <c r="A75" s="1" t="s">
        <v>73</v>
      </c>
    </row>
    <row r="76" spans="1:1">
      <c r="A76" s="1" t="s">
        <v>74</v>
      </c>
    </row>
    <row r="77" spans="1:1">
      <c r="A77" s="1" t="s">
        <v>75</v>
      </c>
    </row>
    <row r="78" spans="1:1">
      <c r="A78" s="1" t="s">
        <v>76</v>
      </c>
    </row>
    <row r="79" spans="1:1">
      <c r="A79" s="1" t="s">
        <v>75</v>
      </c>
    </row>
    <row r="80" spans="1:1">
      <c r="A80" s="1" t="s">
        <v>77</v>
      </c>
    </row>
    <row r="81" spans="1:1">
      <c r="A81" s="1" t="s">
        <v>78</v>
      </c>
    </row>
    <row r="82" spans="1:1">
      <c r="A82" s="1" t="s">
        <v>79</v>
      </c>
    </row>
    <row r="83" spans="1:1">
      <c r="A83" s="1" t="s">
        <v>80</v>
      </c>
    </row>
    <row r="84" spans="1:1">
      <c r="A84" s="1" t="s">
        <v>81</v>
      </c>
    </row>
    <row r="85" spans="1:1">
      <c r="A85" s="1" t="s">
        <v>82</v>
      </c>
    </row>
    <row r="86" spans="1:1">
      <c r="A86" s="1" t="s">
        <v>83</v>
      </c>
    </row>
    <row r="87" spans="1:1">
      <c r="A87" s="1" t="s">
        <v>84</v>
      </c>
    </row>
    <row r="88" spans="1:1">
      <c r="A88" s="1" t="s">
        <v>85</v>
      </c>
    </row>
    <row r="89" spans="1:1">
      <c r="A89" s="1" t="s">
        <v>86</v>
      </c>
    </row>
    <row r="90" spans="1:1">
      <c r="A90" s="1" t="s">
        <v>87</v>
      </c>
    </row>
    <row r="91" spans="1:1">
      <c r="A91" s="1" t="s">
        <v>88</v>
      </c>
    </row>
    <row r="92" spans="1:1">
      <c r="A92" s="1" t="s">
        <v>89</v>
      </c>
    </row>
    <row r="93" spans="1:1">
      <c r="A93" s="1" t="s">
        <v>90</v>
      </c>
    </row>
    <row r="94" spans="1:1">
      <c r="A94" s="1" t="s">
        <v>91</v>
      </c>
    </row>
    <row r="95" spans="1:1">
      <c r="A95" s="1" t="s">
        <v>92</v>
      </c>
    </row>
    <row r="96" spans="1:1">
      <c r="A96" s="1" t="s">
        <v>75</v>
      </c>
    </row>
    <row r="97" spans="1:1">
      <c r="A97" s="1" t="s">
        <v>93</v>
      </c>
    </row>
    <row r="98" spans="1:1">
      <c r="A98" s="1" t="s">
        <v>75</v>
      </c>
    </row>
    <row r="99" spans="1:1">
      <c r="A99" s="1" t="s">
        <v>94</v>
      </c>
    </row>
    <row r="100" spans="1:1">
      <c r="A100" s="1" t="s">
        <v>95</v>
      </c>
    </row>
    <row r="101" spans="1:1">
      <c r="A101" s="1" t="s">
        <v>96</v>
      </c>
    </row>
    <row r="102" spans="1:1">
      <c r="A102" s="1" t="s">
        <v>97</v>
      </c>
    </row>
    <row r="103" spans="1:1">
      <c r="A103" s="1" t="s">
        <v>98</v>
      </c>
    </row>
    <row r="104" spans="1:1">
      <c r="A104" s="1" t="s">
        <v>99</v>
      </c>
    </row>
    <row r="105" spans="1:1">
      <c r="A105" s="1" t="s">
        <v>100</v>
      </c>
    </row>
    <row r="106" spans="1:1">
      <c r="A106" s="1" t="s">
        <v>101</v>
      </c>
    </row>
    <row r="107" spans="1:1">
      <c r="A107" s="1" t="s">
        <v>102</v>
      </c>
    </row>
    <row r="108" spans="1:1">
      <c r="A108" s="1" t="s">
        <v>103</v>
      </c>
    </row>
    <row r="109" spans="1:1">
      <c r="A109" s="1" t="s">
        <v>104</v>
      </c>
    </row>
    <row r="110" spans="1:1">
      <c r="A110" s="1" t="s">
        <v>105</v>
      </c>
    </row>
    <row r="111" spans="1:1">
      <c r="A111" s="1" t="s">
        <v>106</v>
      </c>
    </row>
    <row r="112" spans="1:1">
      <c r="A112" s="1" t="s">
        <v>107</v>
      </c>
    </row>
    <row r="113" spans="1:1">
      <c r="A113" s="1" t="s">
        <v>108</v>
      </c>
    </row>
    <row r="114" spans="1:1">
      <c r="A114" s="1" t="s">
        <v>109</v>
      </c>
    </row>
    <row r="115" spans="1:1">
      <c r="A115" s="1" t="s">
        <v>110</v>
      </c>
    </row>
    <row r="116" spans="1:1">
      <c r="A116" s="1" t="s">
        <v>111</v>
      </c>
    </row>
    <row r="117" spans="1:1">
      <c r="A117" s="1" t="s">
        <v>112</v>
      </c>
    </row>
    <row r="118" spans="1:1">
      <c r="A118" s="1" t="s">
        <v>113</v>
      </c>
    </row>
    <row r="119" spans="1:1">
      <c r="A119" s="1" t="s">
        <v>114</v>
      </c>
    </row>
    <row r="120" spans="1:1">
      <c r="A120" s="1" t="s">
        <v>115</v>
      </c>
    </row>
    <row r="121" spans="1:1">
      <c r="A121" s="1" t="s">
        <v>116</v>
      </c>
    </row>
    <row r="122" spans="1:1">
      <c r="A122" s="1" t="s">
        <v>117</v>
      </c>
    </row>
    <row r="123" spans="1:1">
      <c r="A123" s="1" t="s">
        <v>118</v>
      </c>
    </row>
    <row r="124" spans="1:1">
      <c r="A124" s="1" t="s">
        <v>119</v>
      </c>
    </row>
    <row r="125" spans="1:1">
      <c r="A125" s="1" t="s">
        <v>120</v>
      </c>
    </row>
    <row r="126" spans="1:1">
      <c r="A126" s="1" t="s">
        <v>121</v>
      </c>
    </row>
    <row r="127" spans="1:1">
      <c r="A127" s="1" t="s">
        <v>122</v>
      </c>
    </row>
    <row r="128" spans="1:1">
      <c r="A128" s="1" t="s">
        <v>123</v>
      </c>
    </row>
    <row r="129" spans="1:1">
      <c r="A129" s="1" t="s">
        <v>124</v>
      </c>
    </row>
    <row r="130" spans="1:1">
      <c r="A130" s="1" t="s">
        <v>125</v>
      </c>
    </row>
    <row r="131" spans="1:1">
      <c r="A131" s="1" t="s">
        <v>126</v>
      </c>
    </row>
    <row r="132" spans="1:1">
      <c r="A132" s="1" t="s">
        <v>127</v>
      </c>
    </row>
    <row r="133" spans="1:1">
      <c r="A133" s="1" t="s">
        <v>128</v>
      </c>
    </row>
    <row r="134" spans="1:1">
      <c r="A134" s="1" t="s">
        <v>75</v>
      </c>
    </row>
    <row r="135" spans="1:1">
      <c r="A135" s="1" t="s">
        <v>129</v>
      </c>
    </row>
    <row r="136" spans="1:1">
      <c r="A136" s="1" t="s">
        <v>75</v>
      </c>
    </row>
    <row r="137" spans="1:1">
      <c r="A137" s="1" t="s">
        <v>130</v>
      </c>
    </row>
    <row r="138" spans="1:1">
      <c r="A138" s="1" t="b">
        <f>+K1      = 0.88484</f>
        <v>0</v>
      </c>
    </row>
    <row r="139" spans="1:1">
      <c r="A139" s="1" t="b">
        <f>+K2      = -0.0186</f>
        <v>0</v>
      </c>
    </row>
    <row r="140" spans="1:1">
      <c r="A140" s="1" t="b">
        <f>+K3      = -2</f>
        <v>0</v>
      </c>
    </row>
    <row r="141" spans="1:1">
      <c r="A141" s="1" t="s">
        <v>131</v>
      </c>
    </row>
    <row r="142" spans="1:1">
      <c r="A142" s="1" t="s">
        <v>132</v>
      </c>
    </row>
    <row r="143" spans="1:1">
      <c r="A143" s="1" t="s">
        <v>133</v>
      </c>
    </row>
    <row r="144" spans="1:1">
      <c r="A144" s="1" t="s">
        <v>134</v>
      </c>
    </row>
    <row r="145" spans="1:1">
      <c r="A145" s="1" t="s">
        <v>135</v>
      </c>
    </row>
    <row r="146" spans="1:1">
      <c r="A146" s="1" t="b">
        <f>+DVT1    = 0.82178</f>
        <v>0</v>
      </c>
    </row>
    <row r="147" spans="1:1">
      <c r="A147" s="1" t="b">
        <f>+DVT2    = -0.060531</f>
        <v>0</v>
      </c>
    </row>
    <row r="148" spans="1:1">
      <c r="A148" s="1" t="s">
        <v>136</v>
      </c>
    </row>
    <row r="149" spans="1:1">
      <c r="A149" s="1" t="s">
        <v>137</v>
      </c>
    </row>
    <row r="150" spans="1:1">
      <c r="A150" s="1" t="s">
        <v>138</v>
      </c>
    </row>
    <row r="151" spans="1:1">
      <c r="A151" s="1" t="s">
        <v>139</v>
      </c>
    </row>
    <row r="152" spans="1:1">
      <c r="A152" s="1" t="s">
        <v>140</v>
      </c>
    </row>
    <row r="153" spans="1:1">
      <c r="A153" s="1" t="s">
        <v>141</v>
      </c>
    </row>
    <row r="154" spans="1:1">
      <c r="A154" s="1" t="s">
        <v>142</v>
      </c>
    </row>
    <row r="155" spans="1:1">
      <c r="A155" s="1" t="s">
        <v>143</v>
      </c>
    </row>
    <row r="156" spans="1:1">
      <c r="A156" s="1" t="s">
        <v>144</v>
      </c>
    </row>
    <row r="157" spans="1:1">
      <c r="A157" s="1" t="s">
        <v>145</v>
      </c>
    </row>
    <row r="158" spans="1:1">
      <c r="A158" s="1" t="s">
        <v>146</v>
      </c>
    </row>
    <row r="159" spans="1:1">
      <c r="A159" s="1" t="s">
        <v>147</v>
      </c>
    </row>
    <row r="160" spans="1:1">
      <c r="A160" s="1" t="s">
        <v>148</v>
      </c>
    </row>
    <row r="161" spans="1:1">
      <c r="A161" s="1" t="s">
        <v>149</v>
      </c>
    </row>
    <row r="162" spans="1:1">
      <c r="A162" s="1" t="s">
        <v>150</v>
      </c>
    </row>
    <row r="163" spans="1:1">
      <c r="A163" s="1" t="s">
        <v>151</v>
      </c>
    </row>
    <row r="164" spans="1:1">
      <c r="A164" s="1" t="s">
        <v>152</v>
      </c>
    </row>
    <row r="165" spans="1:1">
      <c r="A165" s="1" t="s">
        <v>153</v>
      </c>
    </row>
    <row r="166" spans="1:1">
      <c r="A166" s="1" t="s">
        <v>154</v>
      </c>
    </row>
    <row r="167" spans="1:1">
      <c r="A167" s="1" t="s">
        <v>155</v>
      </c>
    </row>
    <row r="168" spans="1:1">
      <c r="A168" s="1" t="s">
        <v>156</v>
      </c>
    </row>
    <row r="169" spans="1:1">
      <c r="A169" s="1" t="s">
        <v>157</v>
      </c>
    </row>
    <row r="170" spans="1:1">
      <c r="A170" s="1" t="s">
        <v>158</v>
      </c>
    </row>
    <row r="171" spans="1:1">
      <c r="A171" s="1" t="s">
        <v>159</v>
      </c>
    </row>
    <row r="172" spans="1:1">
      <c r="A172" s="1" t="s">
        <v>160</v>
      </c>
    </row>
    <row r="173" spans="1:1">
      <c r="A173" s="1" t="s">
        <v>161</v>
      </c>
    </row>
    <row r="174" spans="1:1">
      <c r="A174" s="1" t="b">
        <f>+A1      = 0</f>
        <v>0</v>
      </c>
    </row>
    <row r="175" spans="1:1">
      <c r="A175" s="1" t="b">
        <f>+A2      = 1</f>
        <v>0</v>
      </c>
    </row>
    <row r="176" spans="1:1">
      <c r="A176" s="1" t="s">
        <v>162</v>
      </c>
    </row>
    <row r="177" spans="1:1">
      <c r="A177" s="1" t="b">
        <f>+B1      = 0</f>
        <v>1</v>
      </c>
    </row>
    <row r="178" spans="1:1">
      <c r="A178" s="1" t="s">
        <v>163</v>
      </c>
    </row>
    <row r="179" spans="1:1">
      <c r="A179" s="1" t="s">
        <v>164</v>
      </c>
    </row>
    <row r="180" spans="1:1">
      <c r="A180" s="1" t="s">
        <v>165</v>
      </c>
    </row>
    <row r="181" spans="1:1">
      <c r="A181" s="1" t="s">
        <v>166</v>
      </c>
    </row>
    <row r="182" spans="1:1">
      <c r="A182" s="1" t="s">
        <v>167</v>
      </c>
    </row>
    <row r="183" spans="1:1">
      <c r="A183" s="1" t="s">
        <v>168</v>
      </c>
    </row>
    <row r="184" spans="1:1">
      <c r="A184" s="1" t="s">
        <v>169</v>
      </c>
    </row>
    <row r="185" spans="1:1">
      <c r="A185" s="1" t="s">
        <v>170</v>
      </c>
    </row>
    <row r="186" spans="1:1">
      <c r="A186" s="1" t="s">
        <v>171</v>
      </c>
    </row>
    <row r="187" spans="1:1">
      <c r="A187" s="1" t="s">
        <v>172</v>
      </c>
    </row>
    <row r="188" spans="1:1">
      <c r="A188" s="1" t="s">
        <v>173</v>
      </c>
    </row>
    <row r="189" spans="1:1">
      <c r="A189" s="1" t="s">
        <v>174</v>
      </c>
    </row>
    <row r="190" spans="1:1">
      <c r="A190" s="1" t="s">
        <v>175</v>
      </c>
    </row>
    <row r="191" spans="1:1">
      <c r="A191" s="1" t="s">
        <v>176</v>
      </c>
    </row>
    <row r="192" spans="1:1">
      <c r="A192" s="1" t="s">
        <v>177</v>
      </c>
    </row>
    <row r="193" spans="1:1">
      <c r="A193" s="1" t="s">
        <v>178</v>
      </c>
    </row>
    <row r="194" spans="1:1">
      <c r="A194" s="1" t="s">
        <v>179</v>
      </c>
    </row>
    <row r="195" spans="1:1">
      <c r="A195" s="1" t="s">
        <v>180</v>
      </c>
    </row>
    <row r="196" spans="1:1">
      <c r="A196" s="1" t="s">
        <v>75</v>
      </c>
    </row>
    <row r="197" spans="1:1">
      <c r="A197" s="1" t="s">
        <v>181</v>
      </c>
    </row>
    <row r="198" spans="1:1">
      <c r="A198" s="1" t="s">
        <v>75</v>
      </c>
    </row>
    <row r="199" spans="1:1">
      <c r="A199" s="1" t="s">
        <v>182</v>
      </c>
    </row>
    <row r="200" spans="1:1">
      <c r="A200" s="1" t="s">
        <v>183</v>
      </c>
    </row>
    <row r="201" spans="1:1">
      <c r="A201" s="1" t="s">
        <v>184</v>
      </c>
    </row>
    <row r="202" spans="1:1">
      <c r="A202" s="1" t="s">
        <v>185</v>
      </c>
    </row>
    <row r="203" spans="1:1">
      <c r="A203" s="1" t="s">
        <v>186</v>
      </c>
    </row>
    <row r="204" spans="1:1">
      <c r="A204" s="1" t="s">
        <v>187</v>
      </c>
    </row>
    <row r="205" spans="1:1">
      <c r="A205" s="1" t="s">
        <v>188</v>
      </c>
    </row>
    <row r="206" spans="1:1">
      <c r="A206" s="1" t="s">
        <v>189</v>
      </c>
    </row>
    <row r="207" spans="1:1">
      <c r="A207" s="1" t="s">
        <v>190</v>
      </c>
    </row>
    <row r="208" spans="1:1">
      <c r="A208" s="1" t="s">
        <v>191</v>
      </c>
    </row>
    <row r="209" spans="1:1">
      <c r="A209" s="1" t="s">
        <v>192</v>
      </c>
    </row>
    <row r="210" spans="1:1">
      <c r="A210" s="1" t="s">
        <v>193</v>
      </c>
    </row>
    <row r="211" spans="1:1">
      <c r="A211" s="1" t="s">
        <v>194</v>
      </c>
    </row>
    <row r="212" spans="1:1">
      <c r="A212" s="1" t="s">
        <v>75</v>
      </c>
    </row>
    <row r="213" spans="1:1">
      <c r="A213" s="1" t="s">
        <v>195</v>
      </c>
    </row>
    <row r="214" spans="1:1">
      <c r="A214" s="1" t="s">
        <v>75</v>
      </c>
    </row>
    <row r="215" spans="1:1">
      <c r="A215" s="1" t="b">
        <f>+KT1     = -0.2805</f>
        <v>0</v>
      </c>
    </row>
    <row r="216" spans="1:1">
      <c r="A216" s="1" t="s">
        <v>196</v>
      </c>
    </row>
    <row r="217" spans="1:1">
      <c r="A217" s="1" t="b">
        <f>+KT2     = -0.071484</f>
        <v>0</v>
      </c>
    </row>
    <row r="218" spans="1:1">
      <c r="A218" s="1" t="s">
        <v>197</v>
      </c>
    </row>
    <row r="219" spans="1:1">
      <c r="A219" s="1" t="b">
        <f>+UA1     = 0.0000000042505</f>
        <v>0</v>
      </c>
    </row>
    <row r="220" spans="1:1">
      <c r="A220" s="1" t="b">
        <f>+UB1     = -6.9656E-18</f>
        <v>0</v>
      </c>
    </row>
    <row r="221" spans="1:1">
      <c r="A221" s="1" t="b">
        <f>+UC1     = -0.000000000090232</f>
        <v>0</v>
      </c>
    </row>
    <row r="222" spans="1:1">
      <c r="A222" s="1" t="s">
        <v>198</v>
      </c>
    </row>
    <row r="223" spans="1:1">
      <c r="A223" s="1" t="s">
        <v>199</v>
      </c>
    </row>
    <row r="224" spans="1:1">
      <c r="A224" s="1" t="s">
        <v>75</v>
      </c>
    </row>
    <row r="225" spans="1:1">
      <c r="A225" s="1" t="s">
        <v>200</v>
      </c>
    </row>
    <row r="226" spans="1:1">
      <c r="A226" s="1" t="s">
        <v>75</v>
      </c>
    </row>
    <row r="227" spans="1:1">
      <c r="A227" s="1" t="s">
        <v>201</v>
      </c>
    </row>
    <row r="228" spans="1:1">
      <c r="A228" s="1" t="s">
        <v>202</v>
      </c>
    </row>
    <row r="229" spans="1:1">
      <c r="A229" s="1" t="s">
        <v>203</v>
      </c>
    </row>
    <row r="230" spans="1:1">
      <c r="A230" s="1" t="s">
        <v>204</v>
      </c>
    </row>
    <row r="231" spans="1:1">
      <c r="A231" s="1" t="s">
        <v>75</v>
      </c>
    </row>
    <row r="232" spans="1:1">
      <c r="A232" s="1" t="s">
        <v>205</v>
      </c>
    </row>
    <row r="233" spans="1:1">
      <c r="A233" s="1" t="s">
        <v>75</v>
      </c>
    </row>
    <row r="234" spans="1:1">
      <c r="A234" s="1" t="s">
        <v>206</v>
      </c>
    </row>
    <row r="235" spans="1:1">
      <c r="A235" s="1" t="s">
        <v>207</v>
      </c>
    </row>
    <row r="236" spans="1:1">
      <c r="A236" s="1" t="s">
        <v>208</v>
      </c>
    </row>
    <row r="237" spans="1:1">
      <c r="A237" s="1" t="s">
        <v>209</v>
      </c>
    </row>
    <row r="238" spans="1:1">
      <c r="A238" s="1" t="s">
        <v>210</v>
      </c>
    </row>
    <row r="239" spans="1:1">
      <c r="A239" s="1" t="s">
        <v>211</v>
      </c>
    </row>
    <row r="240" spans="1:1">
      <c r="A240" s="1" t="s">
        <v>212</v>
      </c>
    </row>
    <row r="241" spans="1:1">
      <c r="A241" s="1" t="s">
        <v>213</v>
      </c>
    </row>
    <row r="242" spans="1:1">
      <c r="A242" s="1" t="s">
        <v>214</v>
      </c>
    </row>
    <row r="243" spans="1:1">
      <c r="A243" s="1" t="s">
        <v>215</v>
      </c>
    </row>
    <row r="244" spans="1:1">
      <c r="A244" s="1" t="s">
        <v>216</v>
      </c>
    </row>
    <row r="245" spans="1:1">
      <c r="A245" s="1" t="s">
        <v>75</v>
      </c>
    </row>
    <row r="246" spans="1:1">
      <c r="A246" s="1" t="s">
        <v>217</v>
      </c>
    </row>
    <row r="247" spans="1:1">
      <c r="A247" s="1" t="s">
        <v>75</v>
      </c>
    </row>
    <row r="248" spans="1:1">
      <c r="A248" s="1" t="s">
        <v>218</v>
      </c>
    </row>
    <row r="249" spans="1:1">
      <c r="A249" s="1" t="s">
        <v>219</v>
      </c>
    </row>
    <row r="250" spans="1:1">
      <c r="A250" s="1" t="s">
        <v>220</v>
      </c>
    </row>
    <row r="251" spans="1:1">
      <c r="A251" s="1" t="s">
        <v>221</v>
      </c>
    </row>
    <row r="252" spans="1:1">
      <c r="A252" s="1" t="s">
        <v>222</v>
      </c>
    </row>
    <row r="253" spans="1:1">
      <c r="A253" s="1" t="s">
        <v>223</v>
      </c>
    </row>
    <row r="254" spans="1:1">
      <c r="A254" s="1" t="s">
        <v>224</v>
      </c>
    </row>
    <row r="255" spans="1:1">
      <c r="A255" s="1" t="s">
        <v>225</v>
      </c>
    </row>
    <row r="256" spans="1:1">
      <c r="A256" s="1" t="s">
        <v>226</v>
      </c>
    </row>
    <row r="257" spans="1:1">
      <c r="A257" s="1" t="b">
        <f>+STK2    = 0</f>
        <v>1</v>
      </c>
    </row>
    <row r="258" spans="1:1">
      <c r="A258" s="1" t="s">
        <v>227</v>
      </c>
    </row>
    <row r="259" spans="1:1">
      <c r="A259" s="1" t="s">
        <v>228</v>
      </c>
    </row>
    <row r="260" spans="1:1">
      <c r="A260" s="1" t="s">
        <v>229</v>
      </c>
    </row>
    <row r="261" spans="1:1">
      <c r="A261" s="1" t="s">
        <v>230</v>
      </c>
    </row>
    <row r="262" spans="1:1">
      <c r="A262" s="1" t="s">
        <v>231</v>
      </c>
    </row>
    <row r="263" spans="1:1">
      <c r="A263" s="1" t="s">
        <v>232</v>
      </c>
    </row>
    <row r="264" spans="1:1">
      <c r="A264" s="1" t="s">
        <v>233</v>
      </c>
    </row>
    <row r="265" spans="1:1">
      <c r="A265" s="1" t="s">
        <v>234</v>
      </c>
    </row>
    <row r="266" spans="1:1">
      <c r="A266" s="1" t="s">
        <v>235</v>
      </c>
    </row>
    <row r="267" spans="1:1">
      <c r="A267" s="1" t="s">
        <v>236</v>
      </c>
    </row>
    <row r="268" spans="1:1">
      <c r="A268" s="1" t="s">
        <v>237</v>
      </c>
    </row>
    <row r="269" spans="1:1">
      <c r="A269" s="1" t="s">
        <v>238</v>
      </c>
    </row>
    <row r="270" spans="1:1">
      <c r="A270" s="1" t="s">
        <v>239</v>
      </c>
    </row>
    <row r="271" spans="1:1">
      <c r="A271" s="1" t="s">
        <v>75</v>
      </c>
    </row>
    <row r="272" spans="1:1">
      <c r="A272" s="1" t="s">
        <v>76</v>
      </c>
    </row>
    <row r="273" spans="1:1">
      <c r="A273" s="1" t="s">
        <v>75</v>
      </c>
    </row>
    <row r="274" spans="1:1">
      <c r="A274" s="1" t="s">
        <v>77</v>
      </c>
    </row>
    <row r="275" spans="1:1">
      <c r="A275" s="1" t="s">
        <v>240</v>
      </c>
    </row>
    <row r="276" spans="1:1">
      <c r="A276" s="1" t="s">
        <v>241</v>
      </c>
    </row>
    <row r="277" spans="1:1">
      <c r="A277" s="1" t="s">
        <v>242</v>
      </c>
    </row>
    <row r="278" spans="1:1">
      <c r="A278" s="1" t="s">
        <v>243</v>
      </c>
    </row>
    <row r="279" spans="1:1">
      <c r="A279" s="1" t="s">
        <v>244</v>
      </c>
    </row>
    <row r="280" spans="1:1">
      <c r="A280" s="1" t="s">
        <v>83</v>
      </c>
    </row>
    <row r="281" spans="1:1">
      <c r="A281" s="1" t="s">
        <v>84</v>
      </c>
    </row>
    <row r="282" spans="1:1">
      <c r="A282" s="1" t="s">
        <v>245</v>
      </c>
    </row>
    <row r="283" spans="1:1">
      <c r="A283" s="1" t="s">
        <v>246</v>
      </c>
    </row>
    <row r="284" spans="1:1">
      <c r="A284" s="1" t="s">
        <v>247</v>
      </c>
    </row>
    <row r="285" spans="1:1">
      <c r="A285" s="1" t="s">
        <v>248</v>
      </c>
    </row>
    <row r="286" spans="1:1">
      <c r="A286" s="1" t="s">
        <v>91</v>
      </c>
    </row>
    <row r="287" spans="1:1">
      <c r="A287" s="1" t="s">
        <v>92</v>
      </c>
    </row>
    <row r="288" spans="1:1">
      <c r="A288" s="1" t="s">
        <v>75</v>
      </c>
    </row>
    <row r="289" spans="1:1">
      <c r="A289" s="1" t="s">
        <v>93</v>
      </c>
    </row>
    <row r="290" spans="1:1">
      <c r="A290" s="1" t="s">
        <v>75</v>
      </c>
    </row>
    <row r="291" spans="1:1">
      <c r="A291" s="1" t="s">
        <v>94</v>
      </c>
    </row>
    <row r="292" spans="1:1">
      <c r="A292" s="1" t="s">
        <v>249</v>
      </c>
    </row>
    <row r="293" spans="1:1">
      <c r="A293" s="1" t="s">
        <v>96</v>
      </c>
    </row>
    <row r="294" spans="1:1">
      <c r="A294" s="1" t="s">
        <v>250</v>
      </c>
    </row>
    <row r="295" spans="1:1">
      <c r="A295" s="1" t="s">
        <v>251</v>
      </c>
    </row>
    <row r="296" spans="1:1">
      <c r="A296" s="1" t="s">
        <v>99</v>
      </c>
    </row>
    <row r="297" spans="1:1">
      <c r="A297" s="1" t="s">
        <v>100</v>
      </c>
    </row>
    <row r="298" spans="1:1">
      <c r="A298" s="1" t="s">
        <v>102</v>
      </c>
    </row>
    <row r="299" spans="1:1">
      <c r="A299" s="1" t="s">
        <v>252</v>
      </c>
    </row>
    <row r="300" spans="1:1">
      <c r="A300" s="1" t="s">
        <v>253</v>
      </c>
    </row>
    <row r="301" spans="1:1">
      <c r="A301" s="1" t="s">
        <v>254</v>
      </c>
    </row>
    <row r="302" spans="1:1">
      <c r="A302" s="1" t="s">
        <v>108</v>
      </c>
    </row>
    <row r="303" spans="1:1">
      <c r="A303" s="1" t="s">
        <v>109</v>
      </c>
    </row>
    <row r="304" spans="1:1">
      <c r="A304" s="1" t="s">
        <v>255</v>
      </c>
    </row>
    <row r="305" spans="1:1">
      <c r="A305" s="1" t="s">
        <v>256</v>
      </c>
    </row>
    <row r="306" spans="1:1">
      <c r="A306" s="1" t="s">
        <v>257</v>
      </c>
    </row>
    <row r="307" spans="1:1">
      <c r="A307" s="1" t="s">
        <v>113</v>
      </c>
    </row>
    <row r="308" spans="1:1">
      <c r="A308" s="1" t="s">
        <v>114</v>
      </c>
    </row>
    <row r="309" spans="1:1">
      <c r="A309" s="1" t="s">
        <v>258</v>
      </c>
    </row>
    <row r="310" spans="1:1">
      <c r="A310" s="1" t="s">
        <v>116</v>
      </c>
    </row>
    <row r="311" spans="1:1">
      <c r="A311" s="1" t="s">
        <v>117</v>
      </c>
    </row>
    <row r="312" spans="1:1">
      <c r="A312" s="1" t="s">
        <v>118</v>
      </c>
    </row>
    <row r="313" spans="1:1">
      <c r="A313" s="1" t="s">
        <v>119</v>
      </c>
    </row>
    <row r="314" spans="1:1">
      <c r="A314" s="1" t="s">
        <v>259</v>
      </c>
    </row>
    <row r="315" spans="1:1">
      <c r="A315" s="1" t="s">
        <v>127</v>
      </c>
    </row>
    <row r="316" spans="1:1">
      <c r="A316" s="1" t="s">
        <v>128</v>
      </c>
    </row>
    <row r="317" spans="1:1">
      <c r="A317" s="1" t="s">
        <v>75</v>
      </c>
    </row>
    <row r="318" spans="1:1">
      <c r="A318" s="1" t="s">
        <v>129</v>
      </c>
    </row>
    <row r="319" spans="1:1">
      <c r="A319" s="1" t="s">
        <v>75</v>
      </c>
    </row>
    <row r="320" spans="1:1">
      <c r="A320" s="1" t="s">
        <v>260</v>
      </c>
    </row>
    <row r="321" spans="1:1">
      <c r="A321" s="1" t="b">
        <f>+K1      = 0.86198</f>
        <v>0</v>
      </c>
    </row>
    <row r="322" spans="1:1">
      <c r="A322" s="1" t="b">
        <f>+K2      = -0.0000048558</f>
        <v>0</v>
      </c>
    </row>
    <row r="323" spans="1:1">
      <c r="A323" s="1" t="b">
        <f>+K3      = -6.893</f>
        <v>0</v>
      </c>
    </row>
    <row r="324" spans="1:1">
      <c r="A324" s="1" t="s">
        <v>261</v>
      </c>
    </row>
    <row r="325" spans="1:1">
      <c r="A325" s="1" t="s">
        <v>262</v>
      </c>
    </row>
    <row r="326" spans="1:1">
      <c r="A326" s="1" t="s">
        <v>263</v>
      </c>
    </row>
    <row r="327" spans="1:1">
      <c r="A327" s="1" t="s">
        <v>264</v>
      </c>
    </row>
    <row r="328" spans="1:1">
      <c r="A328" s="1" t="s">
        <v>265</v>
      </c>
    </row>
    <row r="329" spans="1:1">
      <c r="A329" s="1" t="b">
        <f>+DVT1    = 0.75695</f>
        <v>0</v>
      </c>
    </row>
    <row r="330" spans="1:1">
      <c r="A330" s="1" t="b">
        <f>+DVT2    = -0.1765</f>
        <v>0</v>
      </c>
    </row>
    <row r="331" spans="1:1">
      <c r="A331" s="1" t="s">
        <v>266</v>
      </c>
    </row>
    <row r="332" spans="1:1">
      <c r="A332" s="1" t="s">
        <v>267</v>
      </c>
    </row>
    <row r="333" spans="1:1">
      <c r="A333" s="1" t="s">
        <v>268</v>
      </c>
    </row>
    <row r="334" spans="1:1">
      <c r="A334" s="1" t="s">
        <v>269</v>
      </c>
    </row>
    <row r="335" spans="1:1">
      <c r="A335" s="1" t="s">
        <v>270</v>
      </c>
    </row>
    <row r="336" spans="1:1">
      <c r="A336" s="1" t="s">
        <v>271</v>
      </c>
    </row>
    <row r="337" spans="1:1">
      <c r="A337" s="1" t="s">
        <v>272</v>
      </c>
    </row>
    <row r="338" spans="1:1">
      <c r="A338" s="1" t="s">
        <v>273</v>
      </c>
    </row>
    <row r="339" spans="1:1">
      <c r="A339" s="1" t="s">
        <v>274</v>
      </c>
    </row>
    <row r="340" spans="1:1">
      <c r="A340" s="1" t="s">
        <v>275</v>
      </c>
    </row>
    <row r="341" spans="1:1">
      <c r="A341" s="1" t="s">
        <v>276</v>
      </c>
    </row>
    <row r="342" spans="1:1">
      <c r="A342" s="1" t="s">
        <v>277</v>
      </c>
    </row>
    <row r="343" spans="1:1">
      <c r="A343" s="1" t="s">
        <v>278</v>
      </c>
    </row>
    <row r="344" spans="1:1">
      <c r="A344" s="1" t="s">
        <v>279</v>
      </c>
    </row>
    <row r="345" spans="1:1">
      <c r="A345" s="1" t="s">
        <v>280</v>
      </c>
    </row>
    <row r="346" spans="1:1">
      <c r="A346" s="1" t="s">
        <v>281</v>
      </c>
    </row>
    <row r="347" spans="1:1">
      <c r="A347" s="1" t="s">
        <v>282</v>
      </c>
    </row>
    <row r="348" spans="1:1">
      <c r="A348" s="1" t="s">
        <v>283</v>
      </c>
    </row>
    <row r="349" spans="1:1">
      <c r="A349" s="1" t="s">
        <v>284</v>
      </c>
    </row>
    <row r="350" spans="1:1">
      <c r="A350" s="1" t="s">
        <v>285</v>
      </c>
    </row>
    <row r="351" spans="1:1">
      <c r="A351" s="1" t="s">
        <v>156</v>
      </c>
    </row>
    <row r="352" spans="1:1">
      <c r="A352" s="1" t="s">
        <v>286</v>
      </c>
    </row>
    <row r="353" spans="1:1">
      <c r="A353" s="1" t="s">
        <v>158</v>
      </c>
    </row>
    <row r="354" spans="1:1">
      <c r="A354" s="1" t="s">
        <v>287</v>
      </c>
    </row>
    <row r="355" spans="1:1">
      <c r="A355" s="1" t="s">
        <v>288</v>
      </c>
    </row>
    <row r="356" spans="1:1">
      <c r="A356" s="1" t="s">
        <v>289</v>
      </c>
    </row>
    <row r="357" spans="1:1">
      <c r="A357" s="1" t="b">
        <f>+A1      = -1.1728889E-18</f>
        <v>0</v>
      </c>
    </row>
    <row r="358" spans="1:1">
      <c r="A358" s="1" t="b">
        <f>+A2      = 0.99998511</f>
        <v>0</v>
      </c>
    </row>
    <row r="359" spans="1:1">
      <c r="A359" s="1" t="s">
        <v>290</v>
      </c>
    </row>
    <row r="360" spans="1:1">
      <c r="A360" s="1" t="b">
        <f>+B1      = 0.00000058921414</f>
        <v>0</v>
      </c>
    </row>
    <row r="361" spans="1:1">
      <c r="A361" s="1" t="s">
        <v>291</v>
      </c>
    </row>
    <row r="362" spans="1:1">
      <c r="A362" s="1" t="s">
        <v>292</v>
      </c>
    </row>
    <row r="363" spans="1:1">
      <c r="A363" s="1" t="s">
        <v>165</v>
      </c>
    </row>
    <row r="364" spans="1:1">
      <c r="A364" s="1" t="s">
        <v>166</v>
      </c>
    </row>
    <row r="365" spans="1:1">
      <c r="A365" s="1" t="s">
        <v>293</v>
      </c>
    </row>
    <row r="366" spans="1:1">
      <c r="A366" s="1" t="s">
        <v>294</v>
      </c>
    </row>
    <row r="367" spans="1:1">
      <c r="A367" s="1" t="s">
        <v>295</v>
      </c>
    </row>
    <row r="368" spans="1:1">
      <c r="A368" s="1" t="s">
        <v>296</v>
      </c>
    </row>
    <row r="369" spans="1:1">
      <c r="A369" s="1" t="s">
        <v>297</v>
      </c>
    </row>
    <row r="370" spans="1:1">
      <c r="A370" s="1" t="s">
        <v>298</v>
      </c>
    </row>
    <row r="371" spans="1:1">
      <c r="A371" s="1" t="s">
        <v>299</v>
      </c>
    </row>
    <row r="372" spans="1:1">
      <c r="A372" s="1" t="s">
        <v>174</v>
      </c>
    </row>
    <row r="373" spans="1:1">
      <c r="A373" s="1" t="s">
        <v>300</v>
      </c>
    </row>
    <row r="374" spans="1:1">
      <c r="A374" s="1" t="s">
        <v>176</v>
      </c>
    </row>
    <row r="375" spans="1:1">
      <c r="A375" s="1" t="s">
        <v>177</v>
      </c>
    </row>
    <row r="376" spans="1:1">
      <c r="A376" s="1" t="s">
        <v>178</v>
      </c>
    </row>
    <row r="377" spans="1:1">
      <c r="A377" s="1" t="s">
        <v>179</v>
      </c>
    </row>
    <row r="378" spans="1:1">
      <c r="A378" s="1" t="s">
        <v>180</v>
      </c>
    </row>
    <row r="379" spans="1:1">
      <c r="A379" s="1" t="s">
        <v>75</v>
      </c>
    </row>
    <row r="380" spans="1:1">
      <c r="A380" s="1" t="s">
        <v>181</v>
      </c>
    </row>
    <row r="381" spans="1:1">
      <c r="A381" s="1" t="s">
        <v>75</v>
      </c>
    </row>
    <row r="382" spans="1:1">
      <c r="A382" s="1" t="s">
        <v>182</v>
      </c>
    </row>
    <row r="383" spans="1:1">
      <c r="A383" s="1" t="s">
        <v>183</v>
      </c>
    </row>
    <row r="384" spans="1:1">
      <c r="A384" s="1" t="s">
        <v>189</v>
      </c>
    </row>
    <row r="385" spans="1:1">
      <c r="A385" s="1" t="s">
        <v>190</v>
      </c>
    </row>
    <row r="386" spans="1:1">
      <c r="A386" s="1" t="s">
        <v>301</v>
      </c>
    </row>
    <row r="387" spans="1:1">
      <c r="A387" s="1" t="s">
        <v>302</v>
      </c>
    </row>
    <row r="388" spans="1:1">
      <c r="A388" s="1" t="s">
        <v>75</v>
      </c>
    </row>
    <row r="389" spans="1:1">
      <c r="A389" s="1" t="s">
        <v>195</v>
      </c>
    </row>
    <row r="390" spans="1:1">
      <c r="A390" s="1" t="s">
        <v>75</v>
      </c>
    </row>
    <row r="391" spans="1:1">
      <c r="A391" s="1" t="b">
        <f>+KT1     = -0.33598</f>
        <v>0</v>
      </c>
    </row>
    <row r="392" spans="1:1">
      <c r="A392" s="1" t="s">
        <v>196</v>
      </c>
    </row>
    <row r="393" spans="1:1">
      <c r="A393" s="1" t="b">
        <f>+KT2     = -0.047407</f>
        <v>0</v>
      </c>
    </row>
    <row r="394" spans="1:1">
      <c r="A394" s="1" t="s">
        <v>303</v>
      </c>
    </row>
    <row r="395" spans="1:1">
      <c r="A395" s="1" t="b">
        <f>+UA1     = 0.00000000087854</f>
        <v>0</v>
      </c>
    </row>
    <row r="396" spans="1:1">
      <c r="A396" s="1" t="b">
        <f>+UB1     = -7.123E-18</f>
        <v>0</v>
      </c>
    </row>
    <row r="397" spans="1:1">
      <c r="A397" s="1" t="b">
        <f>+UC1     = -0.0000000001</f>
        <v>0</v>
      </c>
    </row>
    <row r="398" spans="1:1">
      <c r="A398" s="1" t="s">
        <v>198</v>
      </c>
    </row>
    <row r="399" spans="1:1">
      <c r="A399" s="1" t="s">
        <v>304</v>
      </c>
    </row>
    <row r="400" spans="1:1">
      <c r="A400" s="1" t="s">
        <v>75</v>
      </c>
    </row>
    <row r="401" spans="1:1">
      <c r="A401" s="1" t="s">
        <v>200</v>
      </c>
    </row>
    <row r="402" spans="1:1">
      <c r="A402" s="1" t="s">
        <v>75</v>
      </c>
    </row>
    <row r="403" spans="1:1">
      <c r="A403" s="1" t="s">
        <v>305</v>
      </c>
    </row>
    <row r="404" spans="1:1">
      <c r="A404" s="1" t="s">
        <v>306</v>
      </c>
    </row>
    <row r="405" spans="1:1">
      <c r="A405" s="1" t="s">
        <v>307</v>
      </c>
    </row>
    <row r="406" spans="1:1">
      <c r="A406" s="1" t="s">
        <v>204</v>
      </c>
    </row>
    <row r="407" spans="1:1">
      <c r="A407" s="1" t="s">
        <v>75</v>
      </c>
    </row>
    <row r="408" spans="1:1">
      <c r="A408" s="1" t="s">
        <v>205</v>
      </c>
    </row>
    <row r="409" spans="1:1">
      <c r="A409" s="1" t="s">
        <v>75</v>
      </c>
    </row>
    <row r="410" spans="1:1">
      <c r="A410" s="1" t="s">
        <v>308</v>
      </c>
    </row>
    <row r="411" spans="1:1">
      <c r="A411" s="1" t="s">
        <v>309</v>
      </c>
    </row>
    <row r="412" spans="1:1">
      <c r="A412" s="1" t="s">
        <v>310</v>
      </c>
    </row>
    <row r="413" spans="1:1">
      <c r="A413" s="1" t="s">
        <v>311</v>
      </c>
    </row>
    <row r="414" spans="1:1">
      <c r="A414" s="1" t="s">
        <v>312</v>
      </c>
    </row>
    <row r="415" spans="1:1">
      <c r="A415" s="1" t="s">
        <v>313</v>
      </c>
    </row>
    <row r="416" spans="1:1">
      <c r="A416" s="1" t="s">
        <v>314</v>
      </c>
    </row>
    <row r="417" spans="1:1">
      <c r="A417" s="1" t="s">
        <v>315</v>
      </c>
    </row>
    <row r="418" spans="1:1">
      <c r="A418" s="1" t="s">
        <v>316</v>
      </c>
    </row>
    <row r="419" spans="1:1">
      <c r="A419" s="1" t="s">
        <v>215</v>
      </c>
    </row>
    <row r="420" spans="1:1">
      <c r="A420" s="1" t="s">
        <v>216</v>
      </c>
    </row>
    <row r="421" spans="1:1">
      <c r="A421" s="1" t="s">
        <v>75</v>
      </c>
    </row>
    <row r="422" spans="1:1">
      <c r="A422" s="1" t="s">
        <v>217</v>
      </c>
    </row>
    <row r="423" spans="1:1">
      <c r="A423" s="1" t="s">
        <v>75</v>
      </c>
    </row>
    <row r="424" spans="1:1">
      <c r="A424" s="1" t="s">
        <v>218</v>
      </c>
    </row>
    <row r="425" spans="1:1">
      <c r="A425" s="1" t="s">
        <v>219</v>
      </c>
    </row>
    <row r="426" spans="1:1">
      <c r="A426" s="1" t="s">
        <v>220</v>
      </c>
    </row>
    <row r="427" spans="1:1">
      <c r="A427" s="1" t="s">
        <v>221</v>
      </c>
    </row>
    <row r="428" spans="1:1">
      <c r="A428" s="1" t="s">
        <v>222</v>
      </c>
    </row>
    <row r="429" spans="1:1">
      <c r="A429" s="1" t="s">
        <v>223</v>
      </c>
    </row>
    <row r="430" spans="1:1">
      <c r="A430" s="1" t="s">
        <v>224</v>
      </c>
    </row>
    <row r="431" spans="1:1">
      <c r="A431" s="1" t="s">
        <v>225</v>
      </c>
    </row>
    <row r="432" spans="1:1">
      <c r="A432" s="1" t="s">
        <v>226</v>
      </c>
    </row>
    <row r="433" spans="1:1">
      <c r="A433" s="1" t="b">
        <f>+STK2    = 0</f>
        <v>1</v>
      </c>
    </row>
    <row r="434" spans="1:1">
      <c r="A434" s="1" t="s">
        <v>227</v>
      </c>
    </row>
    <row r="435" spans="1:1">
      <c r="A435" s="1" t="s">
        <v>228</v>
      </c>
    </row>
    <row r="436" spans="1:1">
      <c r="A436" s="1" t="s">
        <v>229</v>
      </c>
    </row>
    <row r="437" spans="1:1">
      <c r="A437" s="1" t="s">
        <v>230</v>
      </c>
    </row>
    <row r="438" spans="1:1">
      <c r="A438" s="1" t="s">
        <v>231</v>
      </c>
    </row>
    <row r="439" spans="1:1">
      <c r="A439" s="1" t="s">
        <v>232</v>
      </c>
    </row>
    <row r="440" spans="1:1">
      <c r="A440" s="1" t="s">
        <v>233</v>
      </c>
    </row>
    <row r="441" spans="1:1">
      <c r="A441" s="1" t="s">
        <v>234</v>
      </c>
    </row>
    <row r="442" spans="1:1">
      <c r="A442" s="1" t="s">
        <v>235</v>
      </c>
    </row>
    <row r="443" spans="1:1">
      <c r="A443" s="1" t="s">
        <v>236</v>
      </c>
    </row>
    <row r="444" spans="1:1">
      <c r="A444" s="1" t="s">
        <v>237</v>
      </c>
    </row>
    <row r="445" spans="1:1">
      <c r="A445" s="1"/>
    </row>
    <row r="446" spans="1:1">
      <c r="A446" s="1" t="s">
        <v>317</v>
      </c>
    </row>
    <row r="447" spans="1:1">
      <c r="A447" s="1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6"/>
  <sheetViews>
    <sheetView workbookViewId="0">
      <selection activeCell="D74" sqref="A3:D74"/>
    </sheetView>
  </sheetViews>
  <sheetFormatPr defaultRowHeight="15"/>
  <sheetData>
    <row r="1" spans="1:3">
      <c r="A1" s="1"/>
    </row>
    <row r="2" spans="1:3">
      <c r="A2" s="1" t="s">
        <v>1</v>
      </c>
    </row>
    <row r="3" spans="1:3">
      <c r="A3" s="1" t="s">
        <v>324</v>
      </c>
      <c r="B3" t="s">
        <v>320</v>
      </c>
      <c r="C3" s="2">
        <v>-1.3000000000000001E-9</v>
      </c>
    </row>
    <row r="4" spans="1:3">
      <c r="A4" s="1" t="s">
        <v>325</v>
      </c>
      <c r="B4" t="s">
        <v>320</v>
      </c>
      <c r="C4">
        <v>-0.13300000000000001</v>
      </c>
    </row>
    <row r="5" spans="1:3">
      <c r="A5" s="1" t="s">
        <v>326</v>
      </c>
      <c r="B5" t="s">
        <v>320</v>
      </c>
      <c r="C5" s="2">
        <v>-4.9999999999999998E-8</v>
      </c>
    </row>
    <row r="6" spans="1:3">
      <c r="A6" s="1" t="s">
        <v>327</v>
      </c>
      <c r="B6" t="s">
        <v>320</v>
      </c>
      <c r="C6" s="2">
        <v>4.9999999999999998E-8</v>
      </c>
    </row>
    <row r="7" spans="1:3">
      <c r="A7" s="1" t="s">
        <v>328</v>
      </c>
      <c r="B7" t="s">
        <v>320</v>
      </c>
      <c r="C7">
        <v>-7.0000000000000001E-3</v>
      </c>
    </row>
    <row r="8" spans="1:3">
      <c r="A8" s="1" t="s">
        <v>329</v>
      </c>
      <c r="B8" t="s">
        <v>320</v>
      </c>
      <c r="C8">
        <v>1.1000000000000001</v>
      </c>
    </row>
    <row r="9" spans="1:3">
      <c r="A9" s="1" t="s">
        <v>330</v>
      </c>
      <c r="B9" t="s">
        <v>320</v>
      </c>
      <c r="C9">
        <v>1.1000000000000001</v>
      </c>
    </row>
    <row r="10" spans="1:3">
      <c r="A10" s="1" t="s">
        <v>331</v>
      </c>
      <c r="B10" t="s">
        <v>320</v>
      </c>
      <c r="C10">
        <v>1.1000000000000001</v>
      </c>
    </row>
    <row r="11" spans="1:3">
      <c r="A11" s="1" t="s">
        <v>332</v>
      </c>
      <c r="B11" t="s">
        <v>320</v>
      </c>
      <c r="C11" s="2">
        <v>-1.3000000000000001E-9</v>
      </c>
    </row>
    <row r="12" spans="1:3">
      <c r="A12" s="1" t="s">
        <v>333</v>
      </c>
      <c r="B12" t="s">
        <v>320</v>
      </c>
      <c r="C12">
        <v>-0.10299999999999999</v>
      </c>
    </row>
    <row r="13" spans="1:3">
      <c r="A13" s="1" t="s">
        <v>334</v>
      </c>
      <c r="B13" t="s">
        <v>320</v>
      </c>
      <c r="C13" s="2">
        <v>-4.9999999999999998E-8</v>
      </c>
    </row>
    <row r="14" spans="1:3">
      <c r="A14" s="1" t="s">
        <v>335</v>
      </c>
      <c r="B14" t="s">
        <v>320</v>
      </c>
      <c r="C14" s="2">
        <v>4.9999999999999998E-8</v>
      </c>
    </row>
    <row r="15" spans="1:3">
      <c r="A15" s="1" t="s">
        <v>336</v>
      </c>
      <c r="B15" t="s">
        <v>320</v>
      </c>
      <c r="C15">
        <v>-3.0000000000000001E-3</v>
      </c>
    </row>
    <row r="16" spans="1:3">
      <c r="A16" s="1" t="s">
        <v>337</v>
      </c>
      <c r="B16" t="s">
        <v>320</v>
      </c>
      <c r="C16">
        <v>1.1000000000000001</v>
      </c>
    </row>
    <row r="17" spans="1:3">
      <c r="A17" s="1" t="s">
        <v>338</v>
      </c>
      <c r="B17" t="s">
        <v>320</v>
      </c>
      <c r="C17">
        <v>1.1000000000000001</v>
      </c>
    </row>
    <row r="18" spans="1:3">
      <c r="A18" s="1" t="s">
        <v>339</v>
      </c>
      <c r="B18" t="s">
        <v>320</v>
      </c>
      <c r="C18">
        <v>1.1000000000000001</v>
      </c>
    </row>
    <row r="19" spans="1:3">
      <c r="A19" s="1" t="s">
        <v>340</v>
      </c>
      <c r="B19" t="s">
        <v>320</v>
      </c>
      <c r="C19" s="2">
        <v>-1.3000000000000001E-9</v>
      </c>
    </row>
    <row r="20" spans="1:3">
      <c r="A20" s="1" t="s">
        <v>341</v>
      </c>
      <c r="B20" t="s">
        <v>320</v>
      </c>
      <c r="C20">
        <v>-0.14799999999999999</v>
      </c>
    </row>
    <row r="21" spans="1:3">
      <c r="A21" s="1" t="s">
        <v>342</v>
      </c>
      <c r="B21" t="s">
        <v>320</v>
      </c>
      <c r="C21" s="2">
        <v>-4.9999999999999998E-8</v>
      </c>
    </row>
    <row r="22" spans="1:3">
      <c r="A22" s="1" t="s">
        <v>343</v>
      </c>
      <c r="B22" t="s">
        <v>320</v>
      </c>
      <c r="C22" s="2">
        <v>4.9999999999999998E-8</v>
      </c>
    </row>
    <row r="23" spans="1:3">
      <c r="A23" s="1" t="s">
        <v>344</v>
      </c>
      <c r="B23" t="s">
        <v>320</v>
      </c>
      <c r="C23">
        <v>-5.0000000000000001E-3</v>
      </c>
    </row>
    <row r="24" spans="1:3">
      <c r="A24" s="1" t="s">
        <v>345</v>
      </c>
      <c r="B24" t="s">
        <v>320</v>
      </c>
      <c r="C24">
        <v>1.1000000000000001</v>
      </c>
    </row>
    <row r="25" spans="1:3">
      <c r="A25" t="s">
        <v>346</v>
      </c>
      <c r="B25" t="s">
        <v>320</v>
      </c>
      <c r="C25">
        <v>1.1000000000000001</v>
      </c>
    </row>
    <row r="26" spans="1:3">
      <c r="A26" s="1" t="s">
        <v>347</v>
      </c>
      <c r="B26" t="s">
        <v>320</v>
      </c>
      <c r="C26">
        <v>1.1000000000000001</v>
      </c>
    </row>
    <row r="27" spans="1:3">
      <c r="A27" s="1" t="s">
        <v>348</v>
      </c>
      <c r="B27" t="s">
        <v>320</v>
      </c>
      <c r="C27" s="2">
        <v>-1.3000000000000001E-9</v>
      </c>
    </row>
    <row r="28" spans="1:3">
      <c r="A28" s="1" t="s">
        <v>349</v>
      </c>
      <c r="B28" t="s">
        <v>320</v>
      </c>
      <c r="C28">
        <v>-0.13300000000000001</v>
      </c>
    </row>
    <row r="29" spans="1:3">
      <c r="A29" s="1" t="s">
        <v>350</v>
      </c>
      <c r="B29" t="s">
        <v>320</v>
      </c>
      <c r="C29" s="2">
        <v>-4.9999999999999998E-8</v>
      </c>
    </row>
    <row r="30" spans="1:3">
      <c r="A30" s="1" t="s">
        <v>351</v>
      </c>
      <c r="B30" t="s">
        <v>320</v>
      </c>
      <c r="C30" s="2">
        <v>4.9999999999999998E-8</v>
      </c>
    </row>
    <row r="31" spans="1:3">
      <c r="A31" s="1" t="s">
        <v>352</v>
      </c>
      <c r="B31" t="s">
        <v>320</v>
      </c>
      <c r="C31">
        <v>1.6000000000000001E-3</v>
      </c>
    </row>
    <row r="32" spans="1:3">
      <c r="A32" s="1" t="s">
        <v>353</v>
      </c>
      <c r="B32" t="s">
        <v>320</v>
      </c>
      <c r="C32">
        <v>1.1000000000000001</v>
      </c>
    </row>
    <row r="33" spans="1:3">
      <c r="A33" s="1" t="s">
        <v>354</v>
      </c>
      <c r="B33" t="s">
        <v>320</v>
      </c>
      <c r="C33">
        <v>1.1000000000000001</v>
      </c>
    </row>
    <row r="34" spans="1:3">
      <c r="A34" s="1" t="s">
        <v>321</v>
      </c>
      <c r="B34" t="s">
        <v>320</v>
      </c>
      <c r="C34">
        <v>1.1000000000000001</v>
      </c>
    </row>
    <row r="35" spans="1:3">
      <c r="A35" s="1" t="s">
        <v>355</v>
      </c>
      <c r="B35" t="s">
        <v>320</v>
      </c>
      <c r="C35" s="2">
        <v>-1.3000000000000001E-9</v>
      </c>
    </row>
    <row r="36" spans="1:3">
      <c r="A36" s="1" t="s">
        <v>356</v>
      </c>
      <c r="B36" t="s">
        <v>320</v>
      </c>
      <c r="C36">
        <v>0.154</v>
      </c>
    </row>
    <row r="37" spans="1:3">
      <c r="A37" s="1" t="s">
        <v>357</v>
      </c>
      <c r="B37" t="s">
        <v>320</v>
      </c>
      <c r="C37" s="2">
        <v>-4.9999999999999998E-8</v>
      </c>
    </row>
    <row r="38" spans="1:3">
      <c r="A38" s="1" t="s">
        <v>322</v>
      </c>
      <c r="B38" t="s">
        <v>320</v>
      </c>
      <c r="C38" s="2">
        <v>4.9999999999999998E-8</v>
      </c>
    </row>
    <row r="39" spans="1:3">
      <c r="A39" s="1" t="s">
        <v>358</v>
      </c>
      <c r="B39" t="s">
        <v>320</v>
      </c>
      <c r="C39">
        <v>-1.4E-3</v>
      </c>
    </row>
    <row r="40" spans="1:3">
      <c r="A40" s="1" t="s">
        <v>359</v>
      </c>
      <c r="B40" t="s">
        <v>320</v>
      </c>
      <c r="C40">
        <v>1.1000000000000001</v>
      </c>
    </row>
    <row r="41" spans="1:3">
      <c r="A41" s="1" t="s">
        <v>360</v>
      </c>
      <c r="B41" t="s">
        <v>320</v>
      </c>
      <c r="C41">
        <v>1.1000000000000001</v>
      </c>
    </row>
    <row r="42" spans="1:3">
      <c r="A42" s="1" t="s">
        <v>361</v>
      </c>
      <c r="B42" t="s">
        <v>320</v>
      </c>
      <c r="C42">
        <v>1.1000000000000001</v>
      </c>
    </row>
    <row r="43" spans="1:3">
      <c r="A43" s="1" t="s">
        <v>362</v>
      </c>
      <c r="B43" t="s">
        <v>320</v>
      </c>
      <c r="C43" s="2">
        <v>-1.3000000000000001E-9</v>
      </c>
    </row>
    <row r="44" spans="1:3">
      <c r="A44" s="1" t="s">
        <v>363</v>
      </c>
      <c r="B44" t="s">
        <v>320</v>
      </c>
      <c r="C44">
        <v>0.09</v>
      </c>
    </row>
    <row r="45" spans="1:3">
      <c r="A45" s="1" t="s">
        <v>364</v>
      </c>
      <c r="B45" t="s">
        <v>320</v>
      </c>
      <c r="C45" s="2">
        <v>-4.9999999999999998E-8</v>
      </c>
    </row>
    <row r="46" spans="1:3">
      <c r="A46" s="1" t="s">
        <v>365</v>
      </c>
      <c r="B46" t="s">
        <v>320</v>
      </c>
      <c r="C46" s="2">
        <v>4.9999999999999998E-8</v>
      </c>
    </row>
    <row r="47" spans="1:3">
      <c r="A47" s="1" t="s">
        <v>366</v>
      </c>
      <c r="B47" t="s">
        <v>320</v>
      </c>
      <c r="C47">
        <v>-1.1999999999999999E-3</v>
      </c>
    </row>
    <row r="48" spans="1:3">
      <c r="A48" s="1" t="s">
        <v>367</v>
      </c>
      <c r="B48" t="s">
        <v>320</v>
      </c>
      <c r="C48">
        <v>1.1000000000000001</v>
      </c>
    </row>
    <row r="49" spans="1:3">
      <c r="A49" s="1" t="s">
        <v>368</v>
      </c>
      <c r="B49" t="s">
        <v>320</v>
      </c>
      <c r="C49">
        <v>1.1000000000000001</v>
      </c>
    </row>
    <row r="50" spans="1:3">
      <c r="A50" s="1" t="s">
        <v>369</v>
      </c>
      <c r="B50" t="s">
        <v>320</v>
      </c>
      <c r="C50">
        <v>1.1000000000000001</v>
      </c>
    </row>
    <row r="51" spans="1:3">
      <c r="A51" s="1" t="s">
        <v>370</v>
      </c>
      <c r="B51" t="s">
        <v>320</v>
      </c>
      <c r="C51" s="2">
        <v>-1.3000000000000001E-9</v>
      </c>
    </row>
    <row r="52" spans="1:3">
      <c r="A52" s="1" t="s">
        <v>371</v>
      </c>
      <c r="B52" t="s">
        <v>320</v>
      </c>
      <c r="C52">
        <v>0.154</v>
      </c>
    </row>
    <row r="53" spans="1:3">
      <c r="A53" s="1" t="s">
        <v>372</v>
      </c>
      <c r="B53" t="s">
        <v>320</v>
      </c>
      <c r="C53" s="2">
        <v>-4.9999999999999998E-8</v>
      </c>
    </row>
    <row r="54" spans="1:3">
      <c r="A54" s="1" t="s">
        <v>373</v>
      </c>
      <c r="B54" t="s">
        <v>320</v>
      </c>
      <c r="C54" s="2">
        <v>4.9999999999999998E-8</v>
      </c>
    </row>
    <row r="55" spans="1:3">
      <c r="A55" s="1" t="s">
        <v>374</v>
      </c>
      <c r="B55" t="s">
        <v>320</v>
      </c>
      <c r="C55">
        <v>3.0000000000000001E-3</v>
      </c>
    </row>
    <row r="56" spans="1:3">
      <c r="A56" s="1" t="s">
        <v>375</v>
      </c>
      <c r="B56" t="s">
        <v>320</v>
      </c>
      <c r="C56">
        <v>1.1000000000000001</v>
      </c>
    </row>
    <row r="57" spans="1:3">
      <c r="A57" s="1" t="s">
        <v>376</v>
      </c>
      <c r="B57" t="s">
        <v>320</v>
      </c>
      <c r="C57">
        <v>1.1000000000000001</v>
      </c>
    </row>
    <row r="58" spans="1:3">
      <c r="A58" s="1" t="s">
        <v>377</v>
      </c>
      <c r="B58" t="s">
        <v>320</v>
      </c>
      <c r="C58">
        <v>1.1000000000000001</v>
      </c>
    </row>
    <row r="59" spans="1:3">
      <c r="A59" s="1" t="s">
        <v>378</v>
      </c>
      <c r="B59" t="s">
        <v>320</v>
      </c>
      <c r="C59" s="2">
        <v>-1.3000000000000001E-9</v>
      </c>
    </row>
    <row r="60" spans="1:3">
      <c r="A60" s="1" t="s">
        <v>379</v>
      </c>
      <c r="B60" t="s">
        <v>320</v>
      </c>
      <c r="C60">
        <v>-0.15</v>
      </c>
    </row>
    <row r="61" spans="1:3">
      <c r="A61" s="1" t="s">
        <v>380</v>
      </c>
      <c r="B61" t="s">
        <v>320</v>
      </c>
      <c r="C61" s="2">
        <v>-4.9999999999999998E-8</v>
      </c>
    </row>
    <row r="62" spans="1:3">
      <c r="A62" s="1" t="s">
        <v>381</v>
      </c>
      <c r="B62" t="s">
        <v>320</v>
      </c>
      <c r="C62" s="2">
        <v>4.9999999999999998E-8</v>
      </c>
    </row>
    <row r="63" spans="1:3">
      <c r="A63" s="1" t="s">
        <v>382</v>
      </c>
      <c r="B63" t="s">
        <v>320</v>
      </c>
      <c r="C63">
        <v>-1.7999999999999999E-2</v>
      </c>
    </row>
    <row r="64" spans="1:3">
      <c r="A64" s="1" t="s">
        <v>383</v>
      </c>
      <c r="B64" t="s">
        <v>320</v>
      </c>
      <c r="C64">
        <v>1.1000000000000001</v>
      </c>
    </row>
    <row r="65" spans="1:3">
      <c r="A65" s="1" t="s">
        <v>384</v>
      </c>
      <c r="B65" t="s">
        <v>320</v>
      </c>
      <c r="C65">
        <v>1.1000000000000001</v>
      </c>
    </row>
    <row r="66" spans="1:3">
      <c r="A66" s="1" t="s">
        <v>385</v>
      </c>
      <c r="B66" t="s">
        <v>320</v>
      </c>
      <c r="C66">
        <v>1.1000000000000001</v>
      </c>
    </row>
    <row r="67" spans="1:3">
      <c r="A67" s="1" t="s">
        <v>386</v>
      </c>
      <c r="B67" t="s">
        <v>320</v>
      </c>
      <c r="C67" s="2">
        <v>-1.3000000000000001E-9</v>
      </c>
    </row>
    <row r="68" spans="1:3">
      <c r="A68" s="1" t="s">
        <v>387</v>
      </c>
      <c r="B68" t="s">
        <v>320</v>
      </c>
      <c r="C68">
        <v>-0.17499999999999999</v>
      </c>
    </row>
    <row r="69" spans="1:3">
      <c r="A69" s="1" t="s">
        <v>388</v>
      </c>
      <c r="B69" t="s">
        <v>320</v>
      </c>
      <c r="C69" s="2">
        <v>-4.9999999999999998E-8</v>
      </c>
    </row>
    <row r="70" spans="1:3">
      <c r="A70" s="1" t="s">
        <v>389</v>
      </c>
      <c r="B70" t="s">
        <v>320</v>
      </c>
      <c r="C70" s="2">
        <v>4.9999999999999998E-8</v>
      </c>
    </row>
    <row r="71" spans="1:3">
      <c r="A71" s="1" t="s">
        <v>390</v>
      </c>
      <c r="B71" t="s">
        <v>320</v>
      </c>
      <c r="C71">
        <v>-2.1999999999999999E-2</v>
      </c>
    </row>
    <row r="72" spans="1:3">
      <c r="A72" s="1" t="s">
        <v>391</v>
      </c>
      <c r="B72" t="s">
        <v>320</v>
      </c>
      <c r="C72">
        <v>1.1000000000000001</v>
      </c>
    </row>
    <row r="73" spans="1:3">
      <c r="A73" s="1" t="s">
        <v>392</v>
      </c>
      <c r="B73" t="s">
        <v>320</v>
      </c>
      <c r="C73">
        <v>1.1000000000000001</v>
      </c>
    </row>
    <row r="74" spans="1:3">
      <c r="A74" s="1" t="s">
        <v>393</v>
      </c>
      <c r="B74" t="s">
        <v>320</v>
      </c>
      <c r="C74">
        <v>1.1000000000000001</v>
      </c>
    </row>
    <row r="75" spans="1:3">
      <c r="A75" s="1"/>
    </row>
    <row r="76" spans="1:3">
      <c r="A7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75"/>
  <sheetViews>
    <sheetView workbookViewId="0">
      <selection activeCell="C73" sqref="A2:C73"/>
    </sheetView>
  </sheetViews>
  <sheetFormatPr defaultRowHeight="15"/>
  <sheetData>
    <row r="1" spans="1:3">
      <c r="A1" s="1" t="s">
        <v>1</v>
      </c>
    </row>
    <row r="2" spans="1:3">
      <c r="A2" s="1" t="s">
        <v>324</v>
      </c>
      <c r="B2" t="s">
        <v>320</v>
      </c>
      <c r="C2" s="2">
        <v>1.3000000000000001E-9</v>
      </c>
    </row>
    <row r="3" spans="1:3">
      <c r="A3" s="1" t="s">
        <v>325</v>
      </c>
      <c r="B3" t="s">
        <v>320</v>
      </c>
      <c r="C3">
        <v>0.153</v>
      </c>
    </row>
    <row r="4" spans="1:3">
      <c r="A4" s="1" t="s">
        <v>326</v>
      </c>
      <c r="B4" t="s">
        <v>320</v>
      </c>
      <c r="C4" s="2">
        <v>4.9999999999999998E-8</v>
      </c>
    </row>
    <row r="5" spans="1:3">
      <c r="A5" s="1" t="s">
        <v>327</v>
      </c>
      <c r="B5" t="s">
        <v>320</v>
      </c>
      <c r="C5" s="2">
        <v>-4.9999999999999998E-8</v>
      </c>
    </row>
    <row r="6" spans="1:3">
      <c r="A6" s="1" t="s">
        <v>328</v>
      </c>
      <c r="B6" t="s">
        <v>320</v>
      </c>
      <c r="C6">
        <v>1E-3</v>
      </c>
    </row>
    <row r="7" spans="1:3">
      <c r="A7" s="1" t="s">
        <v>329</v>
      </c>
      <c r="B7" t="s">
        <v>320</v>
      </c>
      <c r="C7">
        <v>0.9</v>
      </c>
    </row>
    <row r="8" spans="1:3">
      <c r="A8" s="1" t="s">
        <v>330</v>
      </c>
      <c r="B8" t="s">
        <v>320</v>
      </c>
      <c r="C8">
        <v>0.9</v>
      </c>
    </row>
    <row r="9" spans="1:3">
      <c r="A9" s="1" t="s">
        <v>331</v>
      </c>
      <c r="B9" t="s">
        <v>320</v>
      </c>
      <c r="C9">
        <v>0.9</v>
      </c>
    </row>
    <row r="10" spans="1:3">
      <c r="A10" s="1" t="s">
        <v>332</v>
      </c>
      <c r="B10" t="s">
        <v>320</v>
      </c>
      <c r="C10" s="2">
        <v>1.3000000000000001E-9</v>
      </c>
    </row>
    <row r="11" spans="1:3">
      <c r="A11" s="1" t="s">
        <v>333</v>
      </c>
      <c r="B11" t="s">
        <v>320</v>
      </c>
      <c r="C11">
        <v>0.10299999999999999</v>
      </c>
    </row>
    <row r="12" spans="1:3">
      <c r="A12" s="1" t="s">
        <v>334</v>
      </c>
      <c r="B12" t="s">
        <v>320</v>
      </c>
      <c r="C12" s="2">
        <v>4.9999999999999998E-8</v>
      </c>
    </row>
    <row r="13" spans="1:3">
      <c r="A13" s="1" t="s">
        <v>335</v>
      </c>
      <c r="B13" t="s">
        <v>320</v>
      </c>
      <c r="C13" s="2">
        <v>-4.9999999999999998E-8</v>
      </c>
    </row>
    <row r="14" spans="1:3">
      <c r="A14" s="1" t="s">
        <v>336</v>
      </c>
      <c r="B14" t="s">
        <v>320</v>
      </c>
      <c r="C14">
        <v>-4.0000000000000001E-3</v>
      </c>
    </row>
    <row r="15" spans="1:3">
      <c r="A15" s="1" t="s">
        <v>337</v>
      </c>
      <c r="B15" t="s">
        <v>320</v>
      </c>
      <c r="C15">
        <v>0.9</v>
      </c>
    </row>
    <row r="16" spans="1:3">
      <c r="A16" s="1" t="s">
        <v>338</v>
      </c>
      <c r="B16" t="s">
        <v>320</v>
      </c>
      <c r="C16">
        <v>0.9</v>
      </c>
    </row>
    <row r="17" spans="1:3">
      <c r="A17" s="1" t="s">
        <v>339</v>
      </c>
      <c r="B17" t="s">
        <v>320</v>
      </c>
      <c r="C17">
        <v>0.9</v>
      </c>
    </row>
    <row r="18" spans="1:3">
      <c r="A18" s="1" t="s">
        <v>340</v>
      </c>
      <c r="B18" t="s">
        <v>320</v>
      </c>
      <c r="C18" s="2">
        <v>1.3000000000000001E-9</v>
      </c>
    </row>
    <row r="19" spans="1:3">
      <c r="A19" s="1" t="s">
        <v>341</v>
      </c>
      <c r="B19" t="s">
        <v>320</v>
      </c>
      <c r="C19">
        <v>0.15</v>
      </c>
    </row>
    <row r="20" spans="1:3">
      <c r="A20" s="1" t="s">
        <v>342</v>
      </c>
      <c r="B20" t="s">
        <v>320</v>
      </c>
      <c r="C20" s="2">
        <v>4.9999999999999998E-8</v>
      </c>
    </row>
    <row r="21" spans="1:3">
      <c r="A21" s="1" t="s">
        <v>343</v>
      </c>
      <c r="B21" t="s">
        <v>320</v>
      </c>
      <c r="C21" s="2">
        <v>-4.9999999999999998E-8</v>
      </c>
    </row>
    <row r="22" spans="1:3">
      <c r="A22" s="1" t="s">
        <v>344</v>
      </c>
      <c r="B22" t="s">
        <v>320</v>
      </c>
      <c r="C22">
        <v>1E-3</v>
      </c>
    </row>
    <row r="23" spans="1:3">
      <c r="A23" s="1" t="s">
        <v>345</v>
      </c>
      <c r="B23" t="s">
        <v>320</v>
      </c>
      <c r="C23">
        <v>0.9</v>
      </c>
    </row>
    <row r="24" spans="1:3">
      <c r="A24" s="1" t="s">
        <v>346</v>
      </c>
      <c r="B24" t="s">
        <v>320</v>
      </c>
      <c r="C24">
        <v>0.9</v>
      </c>
    </row>
    <row r="25" spans="1:3">
      <c r="A25" s="1" t="s">
        <v>347</v>
      </c>
      <c r="B25" t="s">
        <v>320</v>
      </c>
      <c r="C25">
        <v>0.9</v>
      </c>
    </row>
    <row r="26" spans="1:3">
      <c r="A26" s="1" t="s">
        <v>348</v>
      </c>
      <c r="B26" t="s">
        <v>320</v>
      </c>
      <c r="C26" s="2">
        <v>1.3000000000000001E-9</v>
      </c>
    </row>
    <row r="27" spans="1:3">
      <c r="A27" s="1" t="s">
        <v>349</v>
      </c>
      <c r="B27" t="s">
        <v>320</v>
      </c>
      <c r="C27">
        <v>0.16300000000000001</v>
      </c>
    </row>
    <row r="28" spans="1:3">
      <c r="A28" s="1" t="s">
        <v>350</v>
      </c>
      <c r="B28" t="s">
        <v>320</v>
      </c>
      <c r="C28" s="2">
        <v>4.9999999999999998E-8</v>
      </c>
    </row>
    <row r="29" spans="1:3">
      <c r="A29" s="1" t="s">
        <v>351</v>
      </c>
      <c r="B29" t="s">
        <v>320</v>
      </c>
      <c r="C29" s="2">
        <v>-4.9999999999999998E-8</v>
      </c>
    </row>
    <row r="30" spans="1:3">
      <c r="A30" s="1" t="s">
        <v>352</v>
      </c>
      <c r="B30" t="s">
        <v>320</v>
      </c>
      <c r="C30">
        <v>-3.0000000000000001E-3</v>
      </c>
    </row>
    <row r="31" spans="1:3">
      <c r="A31" s="1" t="s">
        <v>353</v>
      </c>
      <c r="B31" t="s">
        <v>320</v>
      </c>
      <c r="C31">
        <v>0.9</v>
      </c>
    </row>
    <row r="32" spans="1:3">
      <c r="A32" s="1" t="s">
        <v>354</v>
      </c>
      <c r="B32" t="s">
        <v>320</v>
      </c>
      <c r="C32">
        <v>0.9</v>
      </c>
    </row>
    <row r="33" spans="1:3">
      <c r="A33" s="1" t="s">
        <v>321</v>
      </c>
      <c r="B33" t="s">
        <v>320</v>
      </c>
      <c r="C33">
        <v>0.9</v>
      </c>
    </row>
    <row r="34" spans="1:3">
      <c r="A34" s="1" t="s">
        <v>355</v>
      </c>
      <c r="B34" t="s">
        <v>320</v>
      </c>
      <c r="C34" s="2">
        <v>1.3000000000000001E-9</v>
      </c>
    </row>
    <row r="35" spans="1:3">
      <c r="A35" s="1" t="s">
        <v>356</v>
      </c>
      <c r="B35" t="s">
        <v>320</v>
      </c>
      <c r="C35">
        <v>-0.13</v>
      </c>
    </row>
    <row r="36" spans="1:3">
      <c r="A36" s="1" t="s">
        <v>357</v>
      </c>
      <c r="B36" t="s">
        <v>320</v>
      </c>
      <c r="C36" s="2">
        <v>4.9999999999999998E-8</v>
      </c>
    </row>
    <row r="37" spans="1:3">
      <c r="A37" s="1" t="s">
        <v>322</v>
      </c>
      <c r="B37" t="s">
        <v>320</v>
      </c>
      <c r="C37" s="2">
        <v>-4.9999999999999998E-8</v>
      </c>
    </row>
    <row r="38" spans="1:3">
      <c r="A38" s="1" t="s">
        <v>358</v>
      </c>
      <c r="B38" t="s">
        <v>320</v>
      </c>
      <c r="C38">
        <v>2.9999999999999997E-4</v>
      </c>
    </row>
    <row r="39" spans="1:3">
      <c r="A39" s="1" t="s">
        <v>359</v>
      </c>
      <c r="B39" t="s">
        <v>320</v>
      </c>
      <c r="C39">
        <v>0.9</v>
      </c>
    </row>
    <row r="40" spans="1:3">
      <c r="A40" s="1" t="s">
        <v>360</v>
      </c>
      <c r="B40" t="s">
        <v>320</v>
      </c>
      <c r="C40">
        <v>0.9</v>
      </c>
    </row>
    <row r="41" spans="1:3">
      <c r="A41" s="1" t="s">
        <v>361</v>
      </c>
      <c r="B41" t="s">
        <v>320</v>
      </c>
      <c r="C41">
        <v>0.9</v>
      </c>
    </row>
    <row r="42" spans="1:3">
      <c r="A42" s="1" t="s">
        <v>362</v>
      </c>
      <c r="B42" t="s">
        <v>320</v>
      </c>
      <c r="C42" s="2">
        <v>1.3000000000000001E-9</v>
      </c>
    </row>
    <row r="43" spans="1:3">
      <c r="A43" s="1" t="s">
        <v>363</v>
      </c>
      <c r="B43" t="s">
        <v>320</v>
      </c>
      <c r="C43">
        <v>-9.5000000000000001E-2</v>
      </c>
    </row>
    <row r="44" spans="1:3">
      <c r="A44" s="1" t="s">
        <v>364</v>
      </c>
      <c r="B44" t="s">
        <v>320</v>
      </c>
      <c r="C44" s="2">
        <v>4.9999999999999998E-8</v>
      </c>
    </row>
    <row r="45" spans="1:3">
      <c r="A45" s="1" t="s">
        <v>365</v>
      </c>
      <c r="B45" t="s">
        <v>320</v>
      </c>
      <c r="C45" s="2">
        <v>-4.9999999999999998E-8</v>
      </c>
    </row>
    <row r="46" spans="1:3">
      <c r="A46" s="1" t="s">
        <v>366</v>
      </c>
      <c r="B46" t="s">
        <v>320</v>
      </c>
      <c r="C46">
        <v>-8.0000000000000004E-4</v>
      </c>
    </row>
    <row r="47" spans="1:3">
      <c r="A47" s="1" t="s">
        <v>367</v>
      </c>
      <c r="B47" t="s">
        <v>320</v>
      </c>
      <c r="C47">
        <v>0.9</v>
      </c>
    </row>
    <row r="48" spans="1:3">
      <c r="A48" s="1" t="s">
        <v>368</v>
      </c>
      <c r="B48" t="s">
        <v>320</v>
      </c>
      <c r="C48">
        <v>0.9</v>
      </c>
    </row>
    <row r="49" spans="1:3">
      <c r="A49" s="1" t="s">
        <v>369</v>
      </c>
      <c r="B49" t="s">
        <v>320</v>
      </c>
      <c r="C49">
        <v>0.9</v>
      </c>
    </row>
    <row r="50" spans="1:3">
      <c r="A50" s="1" t="s">
        <v>370</v>
      </c>
      <c r="B50" t="s">
        <v>320</v>
      </c>
      <c r="C50" s="2">
        <v>1.3000000000000001E-9</v>
      </c>
    </row>
    <row r="51" spans="1:3">
      <c r="A51" s="1" t="s">
        <v>371</v>
      </c>
      <c r="B51" t="s">
        <v>320</v>
      </c>
      <c r="C51">
        <v>-0.154</v>
      </c>
    </row>
    <row r="52" spans="1:3">
      <c r="A52" s="1" t="s">
        <v>372</v>
      </c>
      <c r="B52" t="s">
        <v>320</v>
      </c>
      <c r="C52" s="2">
        <v>4.9999999999999998E-8</v>
      </c>
    </row>
    <row r="53" spans="1:3">
      <c r="A53" s="1" t="s">
        <v>373</v>
      </c>
      <c r="B53" t="s">
        <v>320</v>
      </c>
      <c r="C53" s="2">
        <v>-4.9999999999999998E-8</v>
      </c>
    </row>
    <row r="54" spans="1:3">
      <c r="A54" s="1" t="s">
        <v>374</v>
      </c>
      <c r="B54" t="s">
        <v>320</v>
      </c>
      <c r="C54">
        <v>-4.0000000000000001E-3</v>
      </c>
    </row>
    <row r="55" spans="1:3">
      <c r="A55" s="1" t="s">
        <v>375</v>
      </c>
      <c r="B55" t="s">
        <v>320</v>
      </c>
      <c r="C55">
        <v>0.9</v>
      </c>
    </row>
    <row r="56" spans="1:3">
      <c r="A56" s="1" t="s">
        <v>376</v>
      </c>
      <c r="B56" t="s">
        <v>320</v>
      </c>
      <c r="C56">
        <v>0.9</v>
      </c>
    </row>
    <row r="57" spans="1:3">
      <c r="A57" s="1" t="s">
        <v>377</v>
      </c>
      <c r="B57" t="s">
        <v>320</v>
      </c>
      <c r="C57">
        <v>0.9</v>
      </c>
    </row>
    <row r="58" spans="1:3">
      <c r="A58" s="1" t="s">
        <v>378</v>
      </c>
      <c r="B58" t="s">
        <v>320</v>
      </c>
      <c r="C58" s="2">
        <v>1.3000000000000001E-9</v>
      </c>
    </row>
    <row r="59" spans="1:3">
      <c r="A59" s="1" t="s">
        <v>379</v>
      </c>
      <c r="B59" t="s">
        <v>320</v>
      </c>
      <c r="C59">
        <v>0.16</v>
      </c>
    </row>
    <row r="60" spans="1:3">
      <c r="A60" s="1" t="s">
        <v>380</v>
      </c>
      <c r="B60" t="s">
        <v>320</v>
      </c>
      <c r="C60" s="2">
        <v>4.9999999999999998E-8</v>
      </c>
    </row>
    <row r="61" spans="1:3">
      <c r="A61" s="1" t="s">
        <v>381</v>
      </c>
      <c r="B61" t="s">
        <v>320</v>
      </c>
      <c r="C61" s="2">
        <v>-4.9999999999999998E-8</v>
      </c>
    </row>
    <row r="62" spans="1:3">
      <c r="A62" s="1" t="s">
        <v>382</v>
      </c>
      <c r="B62" t="s">
        <v>320</v>
      </c>
      <c r="C62">
        <v>0.03</v>
      </c>
    </row>
    <row r="63" spans="1:3">
      <c r="A63" s="1" t="s">
        <v>383</v>
      </c>
      <c r="B63" t="s">
        <v>320</v>
      </c>
      <c r="C63">
        <v>0.9</v>
      </c>
    </row>
    <row r="64" spans="1:3">
      <c r="A64" s="1" t="s">
        <v>384</v>
      </c>
      <c r="B64" t="s">
        <v>320</v>
      </c>
      <c r="C64">
        <v>0.9</v>
      </c>
    </row>
    <row r="65" spans="1:3">
      <c r="A65" s="1" t="s">
        <v>385</v>
      </c>
      <c r="B65" t="s">
        <v>320</v>
      </c>
      <c r="C65">
        <v>0.9</v>
      </c>
    </row>
    <row r="66" spans="1:3">
      <c r="A66" s="1" t="s">
        <v>386</v>
      </c>
      <c r="B66" t="s">
        <v>320</v>
      </c>
      <c r="C66" s="2">
        <v>1.3000000000000001E-9</v>
      </c>
    </row>
    <row r="67" spans="1:3">
      <c r="A67" s="1" t="s">
        <v>387</v>
      </c>
      <c r="B67" t="s">
        <v>320</v>
      </c>
      <c r="C67">
        <v>0.112</v>
      </c>
    </row>
    <row r="68" spans="1:3">
      <c r="A68" s="1" t="s">
        <v>388</v>
      </c>
      <c r="B68" t="s">
        <v>320</v>
      </c>
      <c r="C68" s="2">
        <v>4.9999999999999998E-8</v>
      </c>
    </row>
    <row r="69" spans="1:3">
      <c r="A69" s="1" t="s">
        <v>389</v>
      </c>
      <c r="B69" t="s">
        <v>320</v>
      </c>
      <c r="C69" s="2">
        <v>-4.9999999999999998E-8</v>
      </c>
    </row>
    <row r="70" spans="1:3">
      <c r="A70" s="1" t="s">
        <v>390</v>
      </c>
      <c r="B70" t="s">
        <v>320</v>
      </c>
      <c r="C70">
        <v>0.02</v>
      </c>
    </row>
    <row r="71" spans="1:3">
      <c r="A71" s="1" t="s">
        <v>391</v>
      </c>
      <c r="B71" t="s">
        <v>320</v>
      </c>
      <c r="C71">
        <v>0.9</v>
      </c>
    </row>
    <row r="72" spans="1:3">
      <c r="A72" s="1" t="s">
        <v>392</v>
      </c>
      <c r="B72" t="s">
        <v>320</v>
      </c>
      <c r="C72">
        <v>0.9</v>
      </c>
    </row>
    <row r="73" spans="1:3">
      <c r="A73" s="1" t="s">
        <v>393</v>
      </c>
      <c r="B73" t="s">
        <v>320</v>
      </c>
      <c r="C73">
        <v>0.9</v>
      </c>
    </row>
    <row r="74" spans="1:3">
      <c r="A74" s="1"/>
    </row>
    <row r="75" spans="1:3">
      <c r="A7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76"/>
  <sheetViews>
    <sheetView tabSelected="1" workbookViewId="0">
      <selection activeCell="AC7" sqref="AC7"/>
    </sheetView>
  </sheetViews>
  <sheetFormatPr defaultRowHeight="15"/>
  <cols>
    <col min="1" max="1" width="3.42578125" customWidth="1"/>
    <col min="2" max="2" width="14.140625" customWidth="1"/>
    <col min="3" max="3" width="2.28515625" customWidth="1"/>
    <col min="4" max="4" width="2.85546875" customWidth="1"/>
    <col min="5" max="5" width="3.42578125" customWidth="1"/>
    <col min="8" max="8" width="9.140625" style="5"/>
  </cols>
  <sheetData>
    <row r="1" spans="1:22">
      <c r="B1" s="1" t="s">
        <v>318</v>
      </c>
      <c r="C1" s="1"/>
      <c r="D1" t="s">
        <v>319</v>
      </c>
      <c r="G1" s="5"/>
      <c r="H1" s="4" t="s">
        <v>397</v>
      </c>
      <c r="I1" s="5"/>
      <c r="J1" s="4" t="s">
        <v>397</v>
      </c>
      <c r="K1" s="3"/>
      <c r="L1" s="3"/>
      <c r="N1" s="3"/>
      <c r="Q1" s="3"/>
    </row>
    <row r="2" spans="1:22">
      <c r="B2" s="1"/>
      <c r="C2" s="1"/>
      <c r="F2" t="s">
        <v>394</v>
      </c>
      <c r="G2" s="5" t="s">
        <v>395</v>
      </c>
      <c r="H2" s="5" t="s">
        <v>395</v>
      </c>
      <c r="I2" s="5" t="s">
        <v>396</v>
      </c>
      <c r="J2" s="5" t="s">
        <v>396</v>
      </c>
      <c r="M2" s="3"/>
    </row>
    <row r="3" spans="1:22">
      <c r="B3" s="1" t="s">
        <v>1</v>
      </c>
      <c r="C3" s="1"/>
    </row>
    <row r="4" spans="1:22">
      <c r="A4" s="9" t="s">
        <v>323</v>
      </c>
      <c r="B4" s="1" t="s">
        <v>324</v>
      </c>
      <c r="C4" s="1" t="s">
        <v>398</v>
      </c>
      <c r="D4" t="s">
        <v>320</v>
      </c>
      <c r="E4" s="1" t="s">
        <v>398</v>
      </c>
      <c r="F4">
        <v>0</v>
      </c>
      <c r="G4" s="6">
        <v>-1.3000000000000001E-9</v>
      </c>
      <c r="H4" s="7">
        <v>-6.5000000000000003E-10</v>
      </c>
      <c r="I4" s="6">
        <v>1.3000000000000001E-9</v>
      </c>
      <c r="J4" s="8">
        <v>6.5000000000000003E-10</v>
      </c>
      <c r="M4" s="2">
        <f>(I4)/2</f>
        <v>6.5000000000000003E-10</v>
      </c>
      <c r="N4" s="2">
        <f>IF(I4=0.9,0.95,M4)</f>
        <v>6.5000000000000003E-10</v>
      </c>
      <c r="O4" s="2"/>
      <c r="P4" s="2"/>
      <c r="Q4">
        <v>6.5000000000000003E-10</v>
      </c>
      <c r="T4" s="11" t="s">
        <v>399</v>
      </c>
      <c r="V4" t="str">
        <f>CONCATENATE(A4,B4,C4,D4,E4,T4)</f>
        <v>+toxln = -0.00000000065</v>
      </c>
    </row>
    <row r="5" spans="1:22">
      <c r="A5" s="9" t="s">
        <v>323</v>
      </c>
      <c r="B5" s="1" t="s">
        <v>325</v>
      </c>
      <c r="C5" s="1" t="s">
        <v>398</v>
      </c>
      <c r="D5" t="s">
        <v>320</v>
      </c>
      <c r="E5" s="1" t="s">
        <v>398</v>
      </c>
      <c r="F5">
        <v>0</v>
      </c>
      <c r="G5" s="8">
        <v>-0.13300000000000001</v>
      </c>
      <c r="H5" s="7">
        <v>-6.6500000000000004E-2</v>
      </c>
      <c r="I5" s="8">
        <v>0.153</v>
      </c>
      <c r="J5" s="8">
        <v>7.6499999999999999E-2</v>
      </c>
      <c r="M5" s="2">
        <f t="shared" ref="M5:M68" si="0">(I5)/2</f>
        <v>7.6499999999999999E-2</v>
      </c>
      <c r="N5" s="2">
        <f t="shared" ref="N5:N68" si="1">IF(I5=0.9,0.95,M5)</f>
        <v>7.6499999999999999E-2</v>
      </c>
      <c r="O5" s="2"/>
      <c r="P5" s="2"/>
      <c r="Q5">
        <v>7.6499999999999999E-2</v>
      </c>
      <c r="T5" s="10">
        <v>-6.6500000000000004E-2</v>
      </c>
      <c r="V5" t="str">
        <f>CONCATENATE(A5,B5,C5,D5,E5,T5)</f>
        <v>+vthln = -0.0665</v>
      </c>
    </row>
    <row r="6" spans="1:22">
      <c r="A6" s="9" t="s">
        <v>323</v>
      </c>
      <c r="B6" s="1" t="s">
        <v>326</v>
      </c>
      <c r="C6" s="1" t="s">
        <v>398</v>
      </c>
      <c r="D6" t="s">
        <v>320</v>
      </c>
      <c r="E6" s="1" t="s">
        <v>398</v>
      </c>
      <c r="F6">
        <v>0</v>
      </c>
      <c r="G6" s="6">
        <v>-4.9999999999999998E-8</v>
      </c>
      <c r="H6" s="7">
        <v>-2.4999999999999999E-8</v>
      </c>
      <c r="I6" s="6">
        <v>4.9999999999999998E-8</v>
      </c>
      <c r="J6" s="8">
        <v>2.4999999999999999E-8</v>
      </c>
      <c r="M6" s="2">
        <f t="shared" si="0"/>
        <v>2.4999999999999999E-8</v>
      </c>
      <c r="N6" s="2">
        <f t="shared" si="1"/>
        <v>2.4999999999999999E-8</v>
      </c>
      <c r="O6" s="2"/>
      <c r="P6" s="2"/>
      <c r="Q6">
        <v>2.4999999999999999E-8</v>
      </c>
      <c r="T6" s="10">
        <v>-2.4999999999999999E-8</v>
      </c>
    </row>
    <row r="7" spans="1:22">
      <c r="A7" s="9" t="s">
        <v>323</v>
      </c>
      <c r="B7" s="1" t="s">
        <v>327</v>
      </c>
      <c r="C7" s="1" t="s">
        <v>398</v>
      </c>
      <c r="D7" t="s">
        <v>320</v>
      </c>
      <c r="E7" s="1" t="s">
        <v>398</v>
      </c>
      <c r="F7">
        <v>0</v>
      </c>
      <c r="G7" s="6">
        <v>4.9999999999999998E-8</v>
      </c>
      <c r="H7" s="7">
        <v>2.4999999999999999E-8</v>
      </c>
      <c r="I7" s="6">
        <v>-4.9999999999999998E-8</v>
      </c>
      <c r="J7" s="8">
        <v>-2.4999999999999999E-8</v>
      </c>
      <c r="M7" s="2">
        <f t="shared" si="0"/>
        <v>-2.4999999999999999E-8</v>
      </c>
      <c r="N7" s="2">
        <f t="shared" si="1"/>
        <v>-2.4999999999999999E-8</v>
      </c>
      <c r="O7" s="2"/>
      <c r="P7" s="2"/>
      <c r="Q7">
        <v>-2.4999999999999999E-8</v>
      </c>
      <c r="T7" s="10">
        <v>2.4999999999999999E-8</v>
      </c>
    </row>
    <row r="8" spans="1:22">
      <c r="A8" s="9" t="s">
        <v>323</v>
      </c>
      <c r="B8" s="1" t="s">
        <v>328</v>
      </c>
      <c r="C8" s="1" t="s">
        <v>398</v>
      </c>
      <c r="D8" t="s">
        <v>320</v>
      </c>
      <c r="E8" s="1" t="s">
        <v>398</v>
      </c>
      <c r="F8">
        <v>0</v>
      </c>
      <c r="G8" s="8">
        <v>-7.0000000000000001E-3</v>
      </c>
      <c r="H8" s="7">
        <v>-3.5000000000000001E-3</v>
      </c>
      <c r="I8" s="8">
        <v>1E-3</v>
      </c>
      <c r="J8" s="8">
        <v>5.0000000000000001E-4</v>
      </c>
      <c r="M8" s="2">
        <f t="shared" si="0"/>
        <v>5.0000000000000001E-4</v>
      </c>
      <c r="N8" s="2">
        <f t="shared" si="1"/>
        <v>5.0000000000000001E-4</v>
      </c>
      <c r="O8" s="2"/>
      <c r="P8" s="2"/>
      <c r="Q8">
        <v>5.0000000000000001E-4</v>
      </c>
      <c r="T8" s="10">
        <v>-3.5000000000000001E-3</v>
      </c>
    </row>
    <row r="9" spans="1:22">
      <c r="A9" s="9" t="s">
        <v>323</v>
      </c>
      <c r="B9" s="1" t="s">
        <v>329</v>
      </c>
      <c r="C9" s="1" t="s">
        <v>398</v>
      </c>
      <c r="D9" t="s">
        <v>320</v>
      </c>
      <c r="E9" s="1" t="s">
        <v>398</v>
      </c>
      <c r="F9">
        <v>1</v>
      </c>
      <c r="G9" s="8">
        <v>1.1000000000000001</v>
      </c>
      <c r="H9" s="7">
        <v>1.05</v>
      </c>
      <c r="I9" s="8">
        <v>0.9</v>
      </c>
      <c r="J9" s="8">
        <v>0.95</v>
      </c>
      <c r="M9" s="2">
        <f t="shared" si="0"/>
        <v>0.45</v>
      </c>
      <c r="N9" s="2">
        <f t="shared" si="1"/>
        <v>0.95</v>
      </c>
      <c r="O9" s="2"/>
      <c r="P9" s="2"/>
      <c r="Q9">
        <v>0.95</v>
      </c>
      <c r="T9" s="10">
        <v>1.05</v>
      </c>
    </row>
    <row r="10" spans="1:22">
      <c r="A10" s="9" t="s">
        <v>323</v>
      </c>
      <c r="B10" s="1" t="s">
        <v>330</v>
      </c>
      <c r="C10" s="1" t="s">
        <v>398</v>
      </c>
      <c r="D10" t="s">
        <v>320</v>
      </c>
      <c r="E10" s="1" t="s">
        <v>398</v>
      </c>
      <c r="F10">
        <v>1</v>
      </c>
      <c r="G10" s="8">
        <v>1.1000000000000001</v>
      </c>
      <c r="H10" s="7">
        <v>1.05</v>
      </c>
      <c r="I10" s="8">
        <v>0.9</v>
      </c>
      <c r="J10" s="8">
        <v>0.95</v>
      </c>
      <c r="M10" s="2">
        <f t="shared" si="0"/>
        <v>0.45</v>
      </c>
      <c r="N10" s="2">
        <f t="shared" si="1"/>
        <v>0.95</v>
      </c>
      <c r="O10" s="2"/>
      <c r="P10" s="2"/>
      <c r="Q10">
        <v>0.95</v>
      </c>
      <c r="T10" s="10">
        <v>1.05</v>
      </c>
    </row>
    <row r="11" spans="1:22">
      <c r="A11" s="9" t="s">
        <v>323</v>
      </c>
      <c r="B11" s="1" t="s">
        <v>331</v>
      </c>
      <c r="C11" s="1" t="s">
        <v>398</v>
      </c>
      <c r="D11" t="s">
        <v>320</v>
      </c>
      <c r="E11" s="1" t="s">
        <v>398</v>
      </c>
      <c r="F11">
        <v>1</v>
      </c>
      <c r="G11" s="8">
        <v>1.1000000000000001</v>
      </c>
      <c r="H11" s="7">
        <v>1.05</v>
      </c>
      <c r="I11" s="8">
        <v>0.9</v>
      </c>
      <c r="J11" s="8">
        <v>0.95</v>
      </c>
      <c r="M11" s="2">
        <f t="shared" si="0"/>
        <v>0.45</v>
      </c>
      <c r="N11" s="2">
        <f t="shared" si="1"/>
        <v>0.95</v>
      </c>
      <c r="O11" s="2"/>
      <c r="P11" s="2"/>
      <c r="Q11">
        <v>0.95</v>
      </c>
      <c r="T11" s="10">
        <v>1.05</v>
      </c>
    </row>
    <row r="12" spans="1:22">
      <c r="A12" s="9" t="s">
        <v>323</v>
      </c>
      <c r="B12" s="1" t="s">
        <v>332</v>
      </c>
      <c r="C12" s="1" t="s">
        <v>398</v>
      </c>
      <c r="D12" t="s">
        <v>320</v>
      </c>
      <c r="E12" s="1" t="s">
        <v>398</v>
      </c>
      <c r="F12">
        <v>0</v>
      </c>
      <c r="G12" s="6">
        <v>-1.3000000000000001E-9</v>
      </c>
      <c r="H12" s="7">
        <v>-6.5000000000000003E-10</v>
      </c>
      <c r="I12" s="6">
        <v>1.3000000000000001E-9</v>
      </c>
      <c r="J12" s="8">
        <v>6.5000000000000003E-10</v>
      </c>
      <c r="M12" s="2">
        <f t="shared" si="0"/>
        <v>6.5000000000000003E-10</v>
      </c>
      <c r="N12" s="2">
        <f t="shared" si="1"/>
        <v>6.5000000000000003E-10</v>
      </c>
      <c r="O12" s="2"/>
      <c r="P12" s="2"/>
      <c r="Q12">
        <v>6.5000000000000003E-10</v>
      </c>
      <c r="T12" s="10">
        <v>-6.5000000000000003E-10</v>
      </c>
    </row>
    <row r="13" spans="1:22">
      <c r="A13" s="9" t="s">
        <v>323</v>
      </c>
      <c r="B13" s="1" t="s">
        <v>333</v>
      </c>
      <c r="C13" s="1" t="s">
        <v>398</v>
      </c>
      <c r="D13" t="s">
        <v>320</v>
      </c>
      <c r="E13" s="1" t="s">
        <v>398</v>
      </c>
      <c r="F13">
        <v>0</v>
      </c>
      <c r="G13" s="8">
        <v>-0.10299999999999999</v>
      </c>
      <c r="H13" s="7">
        <v>-5.1499999999999997E-2</v>
      </c>
      <c r="I13" s="8">
        <v>0.10299999999999999</v>
      </c>
      <c r="J13" s="8">
        <v>5.1499999999999997E-2</v>
      </c>
      <c r="M13" s="2">
        <f t="shared" si="0"/>
        <v>5.1499999999999997E-2</v>
      </c>
      <c r="N13" s="2">
        <f t="shared" si="1"/>
        <v>5.1499999999999997E-2</v>
      </c>
      <c r="O13" s="2"/>
      <c r="P13" s="2"/>
      <c r="Q13">
        <v>5.1499999999999997E-2</v>
      </c>
      <c r="T13" s="10">
        <v>-5.1499999999999997E-2</v>
      </c>
    </row>
    <row r="14" spans="1:22">
      <c r="A14" s="9" t="s">
        <v>323</v>
      </c>
      <c r="B14" s="1" t="s">
        <v>334</v>
      </c>
      <c r="C14" s="1" t="s">
        <v>398</v>
      </c>
      <c r="D14" t="s">
        <v>320</v>
      </c>
      <c r="E14" s="1" t="s">
        <v>398</v>
      </c>
      <c r="F14">
        <v>0</v>
      </c>
      <c r="G14" s="6">
        <v>-4.9999999999999998E-8</v>
      </c>
      <c r="H14" s="7">
        <v>-2.4999999999999999E-8</v>
      </c>
      <c r="I14" s="6">
        <v>4.9999999999999998E-8</v>
      </c>
      <c r="J14" s="8">
        <v>2.4999999999999999E-8</v>
      </c>
      <c r="M14" s="2">
        <f t="shared" si="0"/>
        <v>2.4999999999999999E-8</v>
      </c>
      <c r="N14" s="2">
        <f t="shared" si="1"/>
        <v>2.4999999999999999E-8</v>
      </c>
      <c r="O14" s="2"/>
      <c r="P14" s="2"/>
      <c r="Q14">
        <v>2.4999999999999999E-8</v>
      </c>
      <c r="T14" s="10">
        <v>-2.4999999999999999E-8</v>
      </c>
    </row>
    <row r="15" spans="1:22">
      <c r="A15" s="9" t="s">
        <v>323</v>
      </c>
      <c r="B15" s="1" t="s">
        <v>335</v>
      </c>
      <c r="C15" s="1" t="s">
        <v>398</v>
      </c>
      <c r="D15" t="s">
        <v>320</v>
      </c>
      <c r="E15" s="1" t="s">
        <v>398</v>
      </c>
      <c r="F15">
        <v>0</v>
      </c>
      <c r="G15" s="6">
        <v>4.9999999999999998E-8</v>
      </c>
      <c r="H15" s="7">
        <v>2.4999999999999999E-8</v>
      </c>
      <c r="I15" s="6">
        <v>-4.9999999999999998E-8</v>
      </c>
      <c r="J15" s="8">
        <v>-2.4999999999999999E-8</v>
      </c>
      <c r="M15" s="2">
        <f t="shared" si="0"/>
        <v>-2.4999999999999999E-8</v>
      </c>
      <c r="N15" s="2">
        <f t="shared" si="1"/>
        <v>-2.4999999999999999E-8</v>
      </c>
      <c r="O15" s="2"/>
      <c r="P15" s="2"/>
      <c r="Q15">
        <v>-2.4999999999999999E-8</v>
      </c>
      <c r="T15" s="10">
        <v>2.4999999999999999E-8</v>
      </c>
    </row>
    <row r="16" spans="1:22">
      <c r="A16" s="9" t="s">
        <v>323</v>
      </c>
      <c r="B16" s="1" t="s">
        <v>336</v>
      </c>
      <c r="C16" s="1" t="s">
        <v>398</v>
      </c>
      <c r="D16" t="s">
        <v>320</v>
      </c>
      <c r="E16" s="1" t="s">
        <v>398</v>
      </c>
      <c r="F16">
        <v>0</v>
      </c>
      <c r="G16" s="8">
        <v>-3.0000000000000001E-3</v>
      </c>
      <c r="H16" s="7">
        <v>-1.5E-3</v>
      </c>
      <c r="I16" s="8">
        <v>-4.0000000000000001E-3</v>
      </c>
      <c r="J16" s="8">
        <v>-2E-3</v>
      </c>
      <c r="M16" s="2">
        <f t="shared" si="0"/>
        <v>-2E-3</v>
      </c>
      <c r="N16" s="2">
        <f t="shared" si="1"/>
        <v>-2E-3</v>
      </c>
      <c r="O16" s="2"/>
      <c r="P16" s="2"/>
      <c r="Q16">
        <v>-2E-3</v>
      </c>
      <c r="T16" s="10">
        <v>-1.5E-3</v>
      </c>
    </row>
    <row r="17" spans="1:20">
      <c r="A17" s="9" t="s">
        <v>323</v>
      </c>
      <c r="B17" s="1" t="s">
        <v>337</v>
      </c>
      <c r="C17" s="1" t="s">
        <v>398</v>
      </c>
      <c r="D17" t="s">
        <v>320</v>
      </c>
      <c r="E17" s="1" t="s">
        <v>398</v>
      </c>
      <c r="F17">
        <v>1</v>
      </c>
      <c r="G17" s="8">
        <v>1.1000000000000001</v>
      </c>
      <c r="H17" s="7">
        <v>1.05</v>
      </c>
      <c r="I17" s="8">
        <v>0.9</v>
      </c>
      <c r="J17" s="8">
        <v>0.95</v>
      </c>
      <c r="M17" s="2">
        <f t="shared" si="0"/>
        <v>0.45</v>
      </c>
      <c r="N17" s="2">
        <f t="shared" si="1"/>
        <v>0.95</v>
      </c>
      <c r="O17" s="2"/>
      <c r="P17" s="2"/>
      <c r="Q17">
        <v>0.95</v>
      </c>
      <c r="T17" s="10">
        <v>1.05</v>
      </c>
    </row>
    <row r="18" spans="1:20">
      <c r="A18" s="9" t="s">
        <v>323</v>
      </c>
      <c r="B18" s="1" t="s">
        <v>338</v>
      </c>
      <c r="C18" s="1" t="s">
        <v>398</v>
      </c>
      <c r="D18" t="s">
        <v>320</v>
      </c>
      <c r="E18" s="1" t="s">
        <v>398</v>
      </c>
      <c r="F18">
        <v>1</v>
      </c>
      <c r="G18" s="8">
        <v>1.1000000000000001</v>
      </c>
      <c r="H18" s="7">
        <v>1.05</v>
      </c>
      <c r="I18" s="8">
        <v>0.9</v>
      </c>
      <c r="J18" s="8">
        <v>0.95</v>
      </c>
      <c r="M18" s="2">
        <f t="shared" si="0"/>
        <v>0.45</v>
      </c>
      <c r="N18" s="2">
        <f t="shared" si="1"/>
        <v>0.95</v>
      </c>
      <c r="O18" s="2"/>
      <c r="P18" s="2"/>
      <c r="Q18">
        <v>0.95</v>
      </c>
      <c r="T18" s="10">
        <v>1.05</v>
      </c>
    </row>
    <row r="19" spans="1:20">
      <c r="A19" s="9" t="s">
        <v>323</v>
      </c>
      <c r="B19" s="1" t="s">
        <v>339</v>
      </c>
      <c r="C19" s="1" t="s">
        <v>398</v>
      </c>
      <c r="D19" t="s">
        <v>320</v>
      </c>
      <c r="E19" s="1" t="s">
        <v>398</v>
      </c>
      <c r="F19">
        <v>1</v>
      </c>
      <c r="G19" s="8">
        <v>1.1000000000000001</v>
      </c>
      <c r="H19" s="7">
        <v>1.05</v>
      </c>
      <c r="I19" s="8">
        <v>0.9</v>
      </c>
      <c r="J19" s="8">
        <v>0.95</v>
      </c>
      <c r="M19" s="2">
        <f t="shared" si="0"/>
        <v>0.45</v>
      </c>
      <c r="N19" s="2">
        <f t="shared" si="1"/>
        <v>0.95</v>
      </c>
      <c r="O19" s="2"/>
      <c r="P19" s="2"/>
      <c r="Q19">
        <v>0.95</v>
      </c>
      <c r="T19" s="10">
        <v>1.05</v>
      </c>
    </row>
    <row r="20" spans="1:20">
      <c r="A20" s="9" t="s">
        <v>323</v>
      </c>
      <c r="B20" s="1" t="s">
        <v>340</v>
      </c>
      <c r="C20" s="1" t="s">
        <v>398</v>
      </c>
      <c r="D20" t="s">
        <v>320</v>
      </c>
      <c r="E20" s="1" t="s">
        <v>398</v>
      </c>
      <c r="F20">
        <v>0</v>
      </c>
      <c r="G20" s="6">
        <v>-1.3000000000000001E-9</v>
      </c>
      <c r="H20" s="7">
        <v>-6.5000000000000003E-10</v>
      </c>
      <c r="I20" s="6">
        <v>1.3000000000000001E-9</v>
      </c>
      <c r="J20" s="8">
        <v>6.5000000000000003E-10</v>
      </c>
      <c r="M20" s="2">
        <f t="shared" si="0"/>
        <v>6.5000000000000003E-10</v>
      </c>
      <c r="N20" s="2">
        <f t="shared" si="1"/>
        <v>6.5000000000000003E-10</v>
      </c>
      <c r="O20" s="2"/>
      <c r="P20" s="2"/>
      <c r="Q20">
        <v>6.5000000000000003E-10</v>
      </c>
      <c r="T20" s="10">
        <v>-6.5000000000000003E-10</v>
      </c>
    </row>
    <row r="21" spans="1:20">
      <c r="A21" s="9" t="s">
        <v>323</v>
      </c>
      <c r="B21" s="1" t="s">
        <v>341</v>
      </c>
      <c r="C21" s="1" t="s">
        <v>398</v>
      </c>
      <c r="D21" t="s">
        <v>320</v>
      </c>
      <c r="E21" s="1" t="s">
        <v>398</v>
      </c>
      <c r="F21">
        <v>0</v>
      </c>
      <c r="G21" s="8">
        <v>-0.14799999999999999</v>
      </c>
      <c r="H21" s="7">
        <v>-7.3999999999999996E-2</v>
      </c>
      <c r="I21" s="8">
        <v>0.15</v>
      </c>
      <c r="J21" s="8">
        <v>7.4999999999999997E-2</v>
      </c>
      <c r="M21" s="2">
        <f t="shared" si="0"/>
        <v>7.4999999999999997E-2</v>
      </c>
      <c r="N21" s="2">
        <f t="shared" si="1"/>
        <v>7.4999999999999997E-2</v>
      </c>
      <c r="O21" s="2"/>
      <c r="P21" s="2"/>
      <c r="Q21">
        <v>7.4999999999999997E-2</v>
      </c>
      <c r="T21" s="10">
        <v>-7.3999999999999996E-2</v>
      </c>
    </row>
    <row r="22" spans="1:20">
      <c r="A22" s="9" t="s">
        <v>323</v>
      </c>
      <c r="B22" s="1" t="s">
        <v>342</v>
      </c>
      <c r="C22" s="1" t="s">
        <v>398</v>
      </c>
      <c r="D22" t="s">
        <v>320</v>
      </c>
      <c r="E22" s="1" t="s">
        <v>398</v>
      </c>
      <c r="F22">
        <v>0</v>
      </c>
      <c r="G22" s="6">
        <v>-4.9999999999999998E-8</v>
      </c>
      <c r="H22" s="7">
        <v>-2.4999999999999999E-8</v>
      </c>
      <c r="I22" s="6">
        <v>4.9999999999999998E-8</v>
      </c>
      <c r="J22" s="8">
        <v>2.4999999999999999E-8</v>
      </c>
      <c r="M22" s="2">
        <f t="shared" si="0"/>
        <v>2.4999999999999999E-8</v>
      </c>
      <c r="N22" s="2">
        <f t="shared" si="1"/>
        <v>2.4999999999999999E-8</v>
      </c>
      <c r="O22" s="2"/>
      <c r="P22" s="2"/>
      <c r="Q22">
        <v>2.4999999999999999E-8</v>
      </c>
      <c r="T22" s="10">
        <v>-2.4999999999999999E-8</v>
      </c>
    </row>
    <row r="23" spans="1:20">
      <c r="A23" s="9" t="s">
        <v>323</v>
      </c>
      <c r="B23" s="1" t="s">
        <v>343</v>
      </c>
      <c r="C23" s="1" t="s">
        <v>398</v>
      </c>
      <c r="D23" t="s">
        <v>320</v>
      </c>
      <c r="E23" s="1" t="s">
        <v>398</v>
      </c>
      <c r="F23">
        <v>0</v>
      </c>
      <c r="G23" s="6">
        <v>4.9999999999999998E-8</v>
      </c>
      <c r="H23" s="7">
        <v>2.4999999999999999E-8</v>
      </c>
      <c r="I23" s="6">
        <v>-4.9999999999999998E-8</v>
      </c>
      <c r="J23" s="8">
        <v>-2.4999999999999999E-8</v>
      </c>
      <c r="M23" s="2">
        <f t="shared" si="0"/>
        <v>-2.4999999999999999E-8</v>
      </c>
      <c r="N23" s="2">
        <f t="shared" si="1"/>
        <v>-2.4999999999999999E-8</v>
      </c>
      <c r="O23" s="2"/>
      <c r="P23" s="2"/>
      <c r="Q23">
        <v>-2.4999999999999999E-8</v>
      </c>
      <c r="T23" s="10">
        <v>2.4999999999999999E-8</v>
      </c>
    </row>
    <row r="24" spans="1:20">
      <c r="A24" s="9" t="s">
        <v>323</v>
      </c>
      <c r="B24" s="1" t="s">
        <v>344</v>
      </c>
      <c r="C24" s="1" t="s">
        <v>398</v>
      </c>
      <c r="D24" t="s">
        <v>320</v>
      </c>
      <c r="E24" s="1" t="s">
        <v>398</v>
      </c>
      <c r="F24">
        <v>0</v>
      </c>
      <c r="G24" s="8">
        <v>-5.0000000000000001E-3</v>
      </c>
      <c r="H24" s="7">
        <v>-2.5000000000000001E-3</v>
      </c>
      <c r="I24" s="8">
        <v>1E-3</v>
      </c>
      <c r="J24" s="8">
        <v>5.0000000000000001E-4</v>
      </c>
      <c r="M24" s="2">
        <f t="shared" si="0"/>
        <v>5.0000000000000001E-4</v>
      </c>
      <c r="N24" s="2">
        <f t="shared" si="1"/>
        <v>5.0000000000000001E-4</v>
      </c>
      <c r="O24" s="2"/>
      <c r="P24" s="2"/>
      <c r="Q24">
        <v>5.0000000000000001E-4</v>
      </c>
      <c r="T24" s="10">
        <v>-2.5000000000000001E-3</v>
      </c>
    </row>
    <row r="25" spans="1:20">
      <c r="A25" s="9" t="s">
        <v>323</v>
      </c>
      <c r="B25" s="1" t="s">
        <v>345</v>
      </c>
      <c r="C25" s="1" t="s">
        <v>398</v>
      </c>
      <c r="D25" t="s">
        <v>320</v>
      </c>
      <c r="E25" s="1" t="s">
        <v>398</v>
      </c>
      <c r="F25">
        <v>1</v>
      </c>
      <c r="G25" s="8">
        <v>1.1000000000000001</v>
      </c>
      <c r="H25" s="7">
        <v>1.05</v>
      </c>
      <c r="I25" s="8">
        <v>0.9</v>
      </c>
      <c r="J25" s="8">
        <v>0.95</v>
      </c>
      <c r="M25" s="2">
        <f t="shared" si="0"/>
        <v>0.45</v>
      </c>
      <c r="N25" s="2">
        <f t="shared" si="1"/>
        <v>0.95</v>
      </c>
      <c r="O25" s="2"/>
      <c r="P25" s="2"/>
      <c r="Q25">
        <v>0.95</v>
      </c>
      <c r="T25" s="10">
        <v>1.05</v>
      </c>
    </row>
    <row r="26" spans="1:20">
      <c r="A26" s="9" t="s">
        <v>323</v>
      </c>
      <c r="B26" s="1" t="s">
        <v>346</v>
      </c>
      <c r="C26" s="1" t="s">
        <v>398</v>
      </c>
      <c r="D26" t="s">
        <v>320</v>
      </c>
      <c r="E26" s="1" t="s">
        <v>398</v>
      </c>
      <c r="F26">
        <v>1</v>
      </c>
      <c r="G26" s="8">
        <v>1.1000000000000001</v>
      </c>
      <c r="H26" s="7">
        <v>1.05</v>
      </c>
      <c r="I26" s="8">
        <v>0.9</v>
      </c>
      <c r="J26" s="8">
        <v>0.95</v>
      </c>
      <c r="M26" s="2">
        <f t="shared" si="0"/>
        <v>0.45</v>
      </c>
      <c r="N26" s="2">
        <f t="shared" si="1"/>
        <v>0.95</v>
      </c>
      <c r="O26" s="2"/>
      <c r="P26" s="2"/>
      <c r="Q26">
        <v>0.95</v>
      </c>
      <c r="T26" s="10">
        <v>1.05</v>
      </c>
    </row>
    <row r="27" spans="1:20">
      <c r="A27" s="9" t="s">
        <v>323</v>
      </c>
      <c r="B27" s="1" t="s">
        <v>347</v>
      </c>
      <c r="C27" s="1" t="s">
        <v>398</v>
      </c>
      <c r="D27" t="s">
        <v>320</v>
      </c>
      <c r="E27" s="1" t="s">
        <v>398</v>
      </c>
      <c r="F27">
        <v>1</v>
      </c>
      <c r="G27" s="8">
        <v>1.1000000000000001</v>
      </c>
      <c r="H27" s="7">
        <v>1.05</v>
      </c>
      <c r="I27" s="8">
        <v>0.9</v>
      </c>
      <c r="J27" s="8">
        <v>0.95</v>
      </c>
      <c r="M27" s="2">
        <f t="shared" si="0"/>
        <v>0.45</v>
      </c>
      <c r="N27" s="2">
        <f t="shared" si="1"/>
        <v>0.95</v>
      </c>
      <c r="O27" s="2"/>
      <c r="P27" s="2"/>
      <c r="Q27">
        <v>0.95</v>
      </c>
      <c r="T27" s="10">
        <v>1.05</v>
      </c>
    </row>
    <row r="28" spans="1:20">
      <c r="A28" s="9" t="s">
        <v>323</v>
      </c>
      <c r="B28" s="1" t="s">
        <v>348</v>
      </c>
      <c r="C28" s="1" t="s">
        <v>398</v>
      </c>
      <c r="D28" t="s">
        <v>320</v>
      </c>
      <c r="E28" s="1" t="s">
        <v>398</v>
      </c>
      <c r="F28">
        <v>0</v>
      </c>
      <c r="G28" s="6">
        <v>-1.3000000000000001E-9</v>
      </c>
      <c r="H28" s="7">
        <v>-6.5000000000000003E-10</v>
      </c>
      <c r="I28" s="6">
        <v>1.3000000000000001E-9</v>
      </c>
      <c r="J28" s="8">
        <v>6.5000000000000003E-10</v>
      </c>
      <c r="M28" s="2">
        <f t="shared" si="0"/>
        <v>6.5000000000000003E-10</v>
      </c>
      <c r="N28" s="2">
        <f t="shared" si="1"/>
        <v>6.5000000000000003E-10</v>
      </c>
      <c r="O28" s="2"/>
      <c r="P28" s="2"/>
      <c r="Q28">
        <v>6.5000000000000003E-10</v>
      </c>
      <c r="T28" s="10">
        <v>-6.5000000000000003E-10</v>
      </c>
    </row>
    <row r="29" spans="1:20">
      <c r="A29" s="9" t="s">
        <v>323</v>
      </c>
      <c r="B29" s="1" t="s">
        <v>349</v>
      </c>
      <c r="C29" s="1" t="s">
        <v>398</v>
      </c>
      <c r="D29" t="s">
        <v>320</v>
      </c>
      <c r="E29" s="1" t="s">
        <v>398</v>
      </c>
      <c r="F29">
        <v>0</v>
      </c>
      <c r="G29" s="8">
        <v>-0.13300000000000001</v>
      </c>
      <c r="H29" s="7">
        <v>-6.6500000000000004E-2</v>
      </c>
      <c r="I29" s="8">
        <v>0.16300000000000001</v>
      </c>
      <c r="J29" s="8">
        <v>8.1500000000000003E-2</v>
      </c>
      <c r="M29" s="2">
        <f t="shared" si="0"/>
        <v>8.1500000000000003E-2</v>
      </c>
      <c r="N29" s="2">
        <f t="shared" si="1"/>
        <v>8.1500000000000003E-2</v>
      </c>
      <c r="O29" s="2"/>
      <c r="P29" s="2"/>
      <c r="Q29">
        <v>8.1500000000000003E-2</v>
      </c>
      <c r="T29" s="10">
        <v>-6.6500000000000004E-2</v>
      </c>
    </row>
    <row r="30" spans="1:20">
      <c r="A30" s="9" t="s">
        <v>323</v>
      </c>
      <c r="B30" s="1" t="s">
        <v>350</v>
      </c>
      <c r="C30" s="1" t="s">
        <v>398</v>
      </c>
      <c r="D30" t="s">
        <v>320</v>
      </c>
      <c r="E30" s="1" t="s">
        <v>398</v>
      </c>
      <c r="F30">
        <v>0</v>
      </c>
      <c r="G30" s="6">
        <v>-4.9999999999999998E-8</v>
      </c>
      <c r="H30" s="7">
        <v>-2.4999999999999999E-8</v>
      </c>
      <c r="I30" s="6">
        <v>4.9999999999999998E-8</v>
      </c>
      <c r="J30" s="8">
        <v>2.4999999999999999E-8</v>
      </c>
      <c r="M30" s="2">
        <f t="shared" si="0"/>
        <v>2.4999999999999999E-8</v>
      </c>
      <c r="N30" s="2">
        <f t="shared" si="1"/>
        <v>2.4999999999999999E-8</v>
      </c>
      <c r="O30" s="2"/>
      <c r="P30" s="2"/>
      <c r="Q30">
        <v>2.4999999999999999E-8</v>
      </c>
      <c r="T30" s="10">
        <v>-2.4999999999999999E-8</v>
      </c>
    </row>
    <row r="31" spans="1:20">
      <c r="A31" s="9" t="s">
        <v>323</v>
      </c>
      <c r="B31" s="1" t="s">
        <v>351</v>
      </c>
      <c r="C31" s="1" t="s">
        <v>398</v>
      </c>
      <c r="D31" t="s">
        <v>320</v>
      </c>
      <c r="E31" s="1" t="s">
        <v>398</v>
      </c>
      <c r="F31">
        <v>0</v>
      </c>
      <c r="G31" s="6">
        <v>4.9999999999999998E-8</v>
      </c>
      <c r="H31" s="7">
        <v>2.4999999999999999E-8</v>
      </c>
      <c r="I31" s="6">
        <v>-4.9999999999999998E-8</v>
      </c>
      <c r="J31" s="8">
        <v>-2.4999999999999999E-8</v>
      </c>
      <c r="M31" s="2">
        <f t="shared" si="0"/>
        <v>-2.4999999999999999E-8</v>
      </c>
      <c r="N31" s="2">
        <f t="shared" si="1"/>
        <v>-2.4999999999999999E-8</v>
      </c>
      <c r="O31" s="2"/>
      <c r="P31" s="2"/>
      <c r="Q31">
        <v>-2.4999999999999999E-8</v>
      </c>
      <c r="T31" s="10">
        <v>2.4999999999999999E-8</v>
      </c>
    </row>
    <row r="32" spans="1:20">
      <c r="A32" s="9" t="s">
        <v>323</v>
      </c>
      <c r="B32" s="1" t="s">
        <v>352</v>
      </c>
      <c r="C32" s="1" t="s">
        <v>398</v>
      </c>
      <c r="D32" t="s">
        <v>320</v>
      </c>
      <c r="E32" s="1" t="s">
        <v>398</v>
      </c>
      <c r="F32">
        <v>0</v>
      </c>
      <c r="G32" s="8">
        <v>1.6000000000000001E-3</v>
      </c>
      <c r="H32" s="7">
        <v>8.0000000000000004E-4</v>
      </c>
      <c r="I32" s="8">
        <v>-3.0000000000000001E-3</v>
      </c>
      <c r="J32" s="8">
        <v>-1.5E-3</v>
      </c>
      <c r="M32" s="2">
        <f t="shared" si="0"/>
        <v>-1.5E-3</v>
      </c>
      <c r="N32" s="2">
        <f t="shared" si="1"/>
        <v>-1.5E-3</v>
      </c>
      <c r="O32" s="2"/>
      <c r="P32" s="2"/>
      <c r="Q32">
        <v>-1.5E-3</v>
      </c>
      <c r="T32" s="10">
        <v>8.0000000000000004E-4</v>
      </c>
    </row>
    <row r="33" spans="1:20">
      <c r="A33" s="9" t="s">
        <v>323</v>
      </c>
      <c r="B33" s="1" t="s">
        <v>353</v>
      </c>
      <c r="C33" s="1" t="s">
        <v>398</v>
      </c>
      <c r="D33" t="s">
        <v>320</v>
      </c>
      <c r="E33" s="1" t="s">
        <v>398</v>
      </c>
      <c r="F33">
        <v>1</v>
      </c>
      <c r="G33" s="8">
        <v>1.1000000000000001</v>
      </c>
      <c r="H33" s="7">
        <v>1.05</v>
      </c>
      <c r="I33" s="8">
        <v>0.9</v>
      </c>
      <c r="J33" s="8">
        <v>0.95</v>
      </c>
      <c r="M33" s="2">
        <f t="shared" si="0"/>
        <v>0.45</v>
      </c>
      <c r="N33" s="2">
        <f t="shared" si="1"/>
        <v>0.95</v>
      </c>
      <c r="O33" s="2"/>
      <c r="P33" s="2"/>
      <c r="Q33">
        <v>0.95</v>
      </c>
      <c r="T33" s="10">
        <v>1.05</v>
      </c>
    </row>
    <row r="34" spans="1:20">
      <c r="A34" s="9" t="s">
        <v>323</v>
      </c>
      <c r="B34" s="1" t="s">
        <v>354</v>
      </c>
      <c r="C34" s="1" t="s">
        <v>398</v>
      </c>
      <c r="D34" t="s">
        <v>320</v>
      </c>
      <c r="E34" s="1" t="s">
        <v>398</v>
      </c>
      <c r="F34">
        <v>1</v>
      </c>
      <c r="G34" s="8">
        <v>1.1000000000000001</v>
      </c>
      <c r="H34" s="7">
        <v>1.05</v>
      </c>
      <c r="I34" s="8">
        <v>0.9</v>
      </c>
      <c r="J34" s="8">
        <v>0.95</v>
      </c>
      <c r="M34" s="2">
        <f t="shared" si="0"/>
        <v>0.45</v>
      </c>
      <c r="N34" s="2">
        <f t="shared" si="1"/>
        <v>0.95</v>
      </c>
      <c r="O34" s="2"/>
      <c r="P34" s="2"/>
      <c r="Q34">
        <v>0.95</v>
      </c>
      <c r="T34" s="10">
        <v>1.05</v>
      </c>
    </row>
    <row r="35" spans="1:20">
      <c r="A35" s="9" t="s">
        <v>323</v>
      </c>
      <c r="B35" s="1" t="s">
        <v>321</v>
      </c>
      <c r="C35" s="1" t="s">
        <v>398</v>
      </c>
      <c r="D35" t="s">
        <v>320</v>
      </c>
      <c r="E35" s="1" t="s">
        <v>398</v>
      </c>
      <c r="F35">
        <v>1</v>
      </c>
      <c r="G35" s="8">
        <v>1.1000000000000001</v>
      </c>
      <c r="H35" s="7">
        <v>1.05</v>
      </c>
      <c r="I35" s="8">
        <v>0.9</v>
      </c>
      <c r="J35" s="8">
        <v>0.95</v>
      </c>
      <c r="M35" s="2">
        <f t="shared" si="0"/>
        <v>0.45</v>
      </c>
      <c r="N35" s="2">
        <f t="shared" si="1"/>
        <v>0.95</v>
      </c>
      <c r="O35" s="2"/>
      <c r="P35" s="2"/>
      <c r="Q35">
        <v>0.95</v>
      </c>
      <c r="T35" s="10">
        <v>1.05</v>
      </c>
    </row>
    <row r="36" spans="1:20">
      <c r="A36" s="9" t="s">
        <v>323</v>
      </c>
      <c r="B36" s="1" t="s">
        <v>355</v>
      </c>
      <c r="C36" s="1" t="s">
        <v>398</v>
      </c>
      <c r="D36" t="s">
        <v>320</v>
      </c>
      <c r="E36" s="1" t="s">
        <v>398</v>
      </c>
      <c r="F36">
        <v>0</v>
      </c>
      <c r="G36" s="6">
        <v>-1.3000000000000001E-9</v>
      </c>
      <c r="H36" s="7">
        <v>-6.5000000000000003E-10</v>
      </c>
      <c r="I36" s="6">
        <v>1.3000000000000001E-9</v>
      </c>
      <c r="J36" s="8">
        <v>6.5000000000000003E-10</v>
      </c>
      <c r="M36" s="2">
        <f t="shared" si="0"/>
        <v>6.5000000000000003E-10</v>
      </c>
      <c r="N36" s="2">
        <f t="shared" si="1"/>
        <v>6.5000000000000003E-10</v>
      </c>
      <c r="O36" s="2"/>
      <c r="P36" s="2"/>
      <c r="Q36">
        <v>6.5000000000000003E-10</v>
      </c>
      <c r="T36" s="10">
        <v>-6.5000000000000003E-10</v>
      </c>
    </row>
    <row r="37" spans="1:20">
      <c r="A37" s="9" t="s">
        <v>323</v>
      </c>
      <c r="B37" s="1" t="s">
        <v>356</v>
      </c>
      <c r="C37" s="1" t="s">
        <v>398</v>
      </c>
      <c r="D37" t="s">
        <v>320</v>
      </c>
      <c r="E37" s="1" t="s">
        <v>398</v>
      </c>
      <c r="F37">
        <v>0</v>
      </c>
      <c r="G37" s="8">
        <v>0.154</v>
      </c>
      <c r="H37" s="7">
        <v>7.6999999999999999E-2</v>
      </c>
      <c r="I37" s="8">
        <v>-0.13</v>
      </c>
      <c r="J37" s="8">
        <v>-6.5000000000000002E-2</v>
      </c>
      <c r="M37" s="2">
        <f t="shared" si="0"/>
        <v>-6.5000000000000002E-2</v>
      </c>
      <c r="N37" s="2">
        <f t="shared" si="1"/>
        <v>-6.5000000000000002E-2</v>
      </c>
      <c r="O37" s="2"/>
      <c r="P37" s="2"/>
      <c r="Q37">
        <v>-6.5000000000000002E-2</v>
      </c>
      <c r="T37" s="10">
        <v>7.6999999999999999E-2</v>
      </c>
    </row>
    <row r="38" spans="1:20">
      <c r="A38" s="9" t="s">
        <v>323</v>
      </c>
      <c r="B38" s="1" t="s">
        <v>357</v>
      </c>
      <c r="C38" s="1" t="s">
        <v>398</v>
      </c>
      <c r="D38" t="s">
        <v>320</v>
      </c>
      <c r="E38" s="1" t="s">
        <v>398</v>
      </c>
      <c r="F38">
        <v>0</v>
      </c>
      <c r="G38" s="6">
        <v>-4.9999999999999998E-8</v>
      </c>
      <c r="H38" s="7">
        <v>-2.4999999999999999E-8</v>
      </c>
      <c r="I38" s="6">
        <v>4.9999999999999998E-8</v>
      </c>
      <c r="J38" s="8">
        <v>2.4999999999999999E-8</v>
      </c>
      <c r="M38" s="2">
        <f t="shared" si="0"/>
        <v>2.4999999999999999E-8</v>
      </c>
      <c r="N38" s="2">
        <f t="shared" si="1"/>
        <v>2.4999999999999999E-8</v>
      </c>
      <c r="O38" s="2"/>
      <c r="P38" s="2"/>
      <c r="Q38">
        <v>2.4999999999999999E-8</v>
      </c>
      <c r="T38" s="10">
        <v>-2.4999999999999999E-8</v>
      </c>
    </row>
    <row r="39" spans="1:20">
      <c r="A39" s="9" t="s">
        <v>323</v>
      </c>
      <c r="B39" s="1" t="s">
        <v>322</v>
      </c>
      <c r="C39" s="1" t="s">
        <v>398</v>
      </c>
      <c r="D39" t="s">
        <v>320</v>
      </c>
      <c r="E39" s="1" t="s">
        <v>398</v>
      </c>
      <c r="F39">
        <v>0</v>
      </c>
      <c r="G39" s="6">
        <v>4.9999999999999998E-8</v>
      </c>
      <c r="H39" s="7">
        <v>2.4999999999999999E-8</v>
      </c>
      <c r="I39" s="6">
        <v>-4.9999999999999998E-8</v>
      </c>
      <c r="J39" s="8">
        <v>-2.4999999999999999E-8</v>
      </c>
      <c r="M39" s="2">
        <f t="shared" si="0"/>
        <v>-2.4999999999999999E-8</v>
      </c>
      <c r="N39" s="2">
        <f t="shared" si="1"/>
        <v>-2.4999999999999999E-8</v>
      </c>
      <c r="O39" s="2"/>
      <c r="P39" s="2"/>
      <c r="Q39">
        <v>-2.4999999999999999E-8</v>
      </c>
      <c r="T39" s="10">
        <v>2.4999999999999999E-8</v>
      </c>
    </row>
    <row r="40" spans="1:20">
      <c r="A40" s="9" t="s">
        <v>323</v>
      </c>
      <c r="B40" s="1" t="s">
        <v>358</v>
      </c>
      <c r="C40" s="1" t="s">
        <v>398</v>
      </c>
      <c r="D40" t="s">
        <v>320</v>
      </c>
      <c r="E40" s="1" t="s">
        <v>398</v>
      </c>
      <c r="F40">
        <v>0</v>
      </c>
      <c r="G40" s="8">
        <v>-1.4E-3</v>
      </c>
      <c r="H40" s="7">
        <v>-6.9999999999999999E-4</v>
      </c>
      <c r="I40" s="8">
        <v>2.9999999999999997E-4</v>
      </c>
      <c r="J40" s="8">
        <v>1.4999999999999999E-4</v>
      </c>
      <c r="M40" s="2">
        <f t="shared" si="0"/>
        <v>1.4999999999999999E-4</v>
      </c>
      <c r="N40" s="2">
        <f t="shared" si="1"/>
        <v>1.4999999999999999E-4</v>
      </c>
      <c r="O40" s="2"/>
      <c r="P40" s="2"/>
      <c r="Q40">
        <v>1.4999999999999999E-4</v>
      </c>
      <c r="T40" s="10">
        <v>-6.9999999999999999E-4</v>
      </c>
    </row>
    <row r="41" spans="1:20">
      <c r="A41" s="9" t="s">
        <v>323</v>
      </c>
      <c r="B41" s="1" t="s">
        <v>359</v>
      </c>
      <c r="C41" s="1" t="s">
        <v>398</v>
      </c>
      <c r="D41" t="s">
        <v>320</v>
      </c>
      <c r="E41" s="1" t="s">
        <v>398</v>
      </c>
      <c r="F41">
        <v>1</v>
      </c>
      <c r="G41" s="8">
        <v>1.1000000000000001</v>
      </c>
      <c r="H41" s="7">
        <v>1.05</v>
      </c>
      <c r="I41" s="8">
        <v>0.9</v>
      </c>
      <c r="J41" s="8">
        <v>0.95</v>
      </c>
      <c r="M41" s="2">
        <f t="shared" si="0"/>
        <v>0.45</v>
      </c>
      <c r="N41" s="2">
        <f t="shared" si="1"/>
        <v>0.95</v>
      </c>
      <c r="O41" s="2"/>
      <c r="P41" s="2"/>
      <c r="Q41">
        <v>0.95</v>
      </c>
      <c r="T41" s="10">
        <v>1.05</v>
      </c>
    </row>
    <row r="42" spans="1:20">
      <c r="A42" s="9" t="s">
        <v>323</v>
      </c>
      <c r="B42" s="1" t="s">
        <v>360</v>
      </c>
      <c r="C42" s="1" t="s">
        <v>398</v>
      </c>
      <c r="D42" t="s">
        <v>320</v>
      </c>
      <c r="E42" s="1" t="s">
        <v>398</v>
      </c>
      <c r="F42">
        <v>1</v>
      </c>
      <c r="G42" s="8">
        <v>1.1000000000000001</v>
      </c>
      <c r="H42" s="7">
        <v>1.05</v>
      </c>
      <c r="I42" s="8">
        <v>0.9</v>
      </c>
      <c r="J42" s="8">
        <v>0.95</v>
      </c>
      <c r="M42" s="2">
        <f t="shared" si="0"/>
        <v>0.45</v>
      </c>
      <c r="N42" s="2">
        <f t="shared" si="1"/>
        <v>0.95</v>
      </c>
      <c r="O42" s="2"/>
      <c r="P42" s="2"/>
      <c r="Q42">
        <v>0.95</v>
      </c>
      <c r="T42" s="10">
        <v>1.05</v>
      </c>
    </row>
    <row r="43" spans="1:20">
      <c r="A43" s="9" t="s">
        <v>323</v>
      </c>
      <c r="B43" s="1" t="s">
        <v>361</v>
      </c>
      <c r="C43" s="1" t="s">
        <v>398</v>
      </c>
      <c r="D43" t="s">
        <v>320</v>
      </c>
      <c r="E43" s="1" t="s">
        <v>398</v>
      </c>
      <c r="F43">
        <v>1</v>
      </c>
      <c r="G43" s="8">
        <v>1.1000000000000001</v>
      </c>
      <c r="H43" s="7">
        <v>1.05</v>
      </c>
      <c r="I43" s="8">
        <v>0.9</v>
      </c>
      <c r="J43" s="8">
        <v>0.95</v>
      </c>
      <c r="M43" s="2">
        <f t="shared" si="0"/>
        <v>0.45</v>
      </c>
      <c r="N43" s="2">
        <f t="shared" si="1"/>
        <v>0.95</v>
      </c>
      <c r="O43" s="2"/>
      <c r="P43" s="2"/>
      <c r="Q43">
        <v>0.95</v>
      </c>
      <c r="T43" s="10">
        <v>1.05</v>
      </c>
    </row>
    <row r="44" spans="1:20">
      <c r="A44" s="9" t="s">
        <v>323</v>
      </c>
      <c r="B44" s="1" t="s">
        <v>362</v>
      </c>
      <c r="C44" s="1" t="s">
        <v>398</v>
      </c>
      <c r="D44" t="s">
        <v>320</v>
      </c>
      <c r="E44" s="1" t="s">
        <v>398</v>
      </c>
      <c r="F44">
        <v>0</v>
      </c>
      <c r="G44" s="6">
        <v>-1.3000000000000001E-9</v>
      </c>
      <c r="H44" s="7">
        <v>-6.5000000000000003E-10</v>
      </c>
      <c r="I44" s="6">
        <v>1.3000000000000001E-9</v>
      </c>
      <c r="J44" s="8">
        <v>6.5000000000000003E-10</v>
      </c>
      <c r="M44" s="2">
        <f t="shared" si="0"/>
        <v>6.5000000000000003E-10</v>
      </c>
      <c r="N44" s="2">
        <f t="shared" si="1"/>
        <v>6.5000000000000003E-10</v>
      </c>
      <c r="O44" s="2"/>
      <c r="P44" s="2"/>
      <c r="Q44">
        <v>6.5000000000000003E-10</v>
      </c>
      <c r="T44" s="10">
        <v>-6.5000000000000003E-10</v>
      </c>
    </row>
    <row r="45" spans="1:20">
      <c r="A45" s="9" t="s">
        <v>323</v>
      </c>
      <c r="B45" s="1" t="s">
        <v>363</v>
      </c>
      <c r="C45" s="1" t="s">
        <v>398</v>
      </c>
      <c r="D45" t="s">
        <v>320</v>
      </c>
      <c r="E45" s="1" t="s">
        <v>398</v>
      </c>
      <c r="F45">
        <v>0</v>
      </c>
      <c r="G45" s="8">
        <v>0.09</v>
      </c>
      <c r="H45" s="7">
        <v>4.4999999999999998E-2</v>
      </c>
      <c r="I45" s="8">
        <v>-9.5000000000000001E-2</v>
      </c>
      <c r="J45" s="8">
        <v>-4.7500000000000001E-2</v>
      </c>
      <c r="M45" s="2">
        <f t="shared" si="0"/>
        <v>-4.7500000000000001E-2</v>
      </c>
      <c r="N45" s="2">
        <f t="shared" si="1"/>
        <v>-4.7500000000000001E-2</v>
      </c>
      <c r="O45" s="2"/>
      <c r="P45" s="2"/>
      <c r="Q45">
        <v>-4.7500000000000001E-2</v>
      </c>
      <c r="T45" s="10">
        <v>4.4999999999999998E-2</v>
      </c>
    </row>
    <row r="46" spans="1:20">
      <c r="A46" s="9" t="s">
        <v>323</v>
      </c>
      <c r="B46" s="1" t="s">
        <v>364</v>
      </c>
      <c r="C46" s="1" t="s">
        <v>398</v>
      </c>
      <c r="D46" t="s">
        <v>320</v>
      </c>
      <c r="E46" s="1" t="s">
        <v>398</v>
      </c>
      <c r="F46">
        <v>0</v>
      </c>
      <c r="G46" s="6">
        <v>-4.9999999999999998E-8</v>
      </c>
      <c r="H46" s="7">
        <v>-2.4999999999999999E-8</v>
      </c>
      <c r="I46" s="6">
        <v>4.9999999999999998E-8</v>
      </c>
      <c r="J46" s="8">
        <v>2.4999999999999999E-8</v>
      </c>
      <c r="M46" s="2">
        <f t="shared" si="0"/>
        <v>2.4999999999999999E-8</v>
      </c>
      <c r="N46" s="2">
        <f t="shared" si="1"/>
        <v>2.4999999999999999E-8</v>
      </c>
      <c r="O46" s="2"/>
      <c r="P46" s="2"/>
      <c r="Q46">
        <v>2.4999999999999999E-8</v>
      </c>
      <c r="T46" s="10">
        <v>-2.4999999999999999E-8</v>
      </c>
    </row>
    <row r="47" spans="1:20">
      <c r="A47" s="9" t="s">
        <v>323</v>
      </c>
      <c r="B47" s="1" t="s">
        <v>365</v>
      </c>
      <c r="C47" s="1" t="s">
        <v>398</v>
      </c>
      <c r="D47" t="s">
        <v>320</v>
      </c>
      <c r="E47" s="1" t="s">
        <v>398</v>
      </c>
      <c r="F47">
        <v>0</v>
      </c>
      <c r="G47" s="2">
        <v>4.9999999999999998E-8</v>
      </c>
      <c r="H47" s="5">
        <v>2.4999999999999999E-8</v>
      </c>
      <c r="I47" s="2">
        <v>-4.9999999999999998E-8</v>
      </c>
      <c r="J47">
        <v>-2.4999999999999999E-8</v>
      </c>
      <c r="M47" s="2">
        <f t="shared" si="0"/>
        <v>-2.4999999999999999E-8</v>
      </c>
      <c r="N47" s="2">
        <f t="shared" si="1"/>
        <v>-2.4999999999999999E-8</v>
      </c>
      <c r="O47" s="2"/>
      <c r="P47" s="2"/>
      <c r="Q47">
        <v>-2.4999999999999999E-8</v>
      </c>
      <c r="T47" s="10">
        <v>2.4999999999999999E-8</v>
      </c>
    </row>
    <row r="48" spans="1:20">
      <c r="A48" s="9" t="s">
        <v>323</v>
      </c>
      <c r="B48" s="1" t="s">
        <v>366</v>
      </c>
      <c r="C48" s="1" t="s">
        <v>398</v>
      </c>
      <c r="D48" t="s">
        <v>320</v>
      </c>
      <c r="E48" s="1" t="s">
        <v>398</v>
      </c>
      <c r="F48">
        <v>0</v>
      </c>
      <c r="G48">
        <v>-1.1999999999999999E-3</v>
      </c>
      <c r="H48" s="5">
        <v>-5.9999999999999995E-4</v>
      </c>
      <c r="I48">
        <v>-8.0000000000000004E-4</v>
      </c>
      <c r="J48">
        <v>-4.0000000000000002E-4</v>
      </c>
      <c r="M48" s="2">
        <f t="shared" si="0"/>
        <v>-4.0000000000000002E-4</v>
      </c>
      <c r="N48" s="2">
        <f t="shared" si="1"/>
        <v>-4.0000000000000002E-4</v>
      </c>
      <c r="O48" s="2"/>
      <c r="P48" s="2"/>
      <c r="Q48">
        <v>-4.0000000000000002E-4</v>
      </c>
      <c r="T48" s="10">
        <v>-5.9999999999999995E-4</v>
      </c>
    </row>
    <row r="49" spans="1:20">
      <c r="A49" s="9" t="s">
        <v>323</v>
      </c>
      <c r="B49" s="1" t="s">
        <v>367</v>
      </c>
      <c r="C49" s="1" t="s">
        <v>398</v>
      </c>
      <c r="D49" t="s">
        <v>320</v>
      </c>
      <c r="E49" s="1" t="s">
        <v>398</v>
      </c>
      <c r="F49">
        <v>1</v>
      </c>
      <c r="G49">
        <v>1.1000000000000001</v>
      </c>
      <c r="H49" s="5">
        <v>1.05</v>
      </c>
      <c r="I49">
        <v>0.9</v>
      </c>
      <c r="J49">
        <v>0.95</v>
      </c>
      <c r="M49" s="2">
        <f t="shared" si="0"/>
        <v>0.45</v>
      </c>
      <c r="N49" s="2">
        <f t="shared" si="1"/>
        <v>0.95</v>
      </c>
      <c r="O49" s="2"/>
      <c r="P49" s="2"/>
      <c r="Q49">
        <v>0.95</v>
      </c>
      <c r="T49" s="10">
        <v>1.05</v>
      </c>
    </row>
    <row r="50" spans="1:20">
      <c r="A50" s="9" t="s">
        <v>323</v>
      </c>
      <c r="B50" s="1" t="s">
        <v>368</v>
      </c>
      <c r="C50" s="1" t="s">
        <v>398</v>
      </c>
      <c r="D50" t="s">
        <v>320</v>
      </c>
      <c r="E50" s="1" t="s">
        <v>398</v>
      </c>
      <c r="F50">
        <v>1</v>
      </c>
      <c r="G50">
        <v>1.1000000000000001</v>
      </c>
      <c r="H50" s="5">
        <v>1.05</v>
      </c>
      <c r="I50">
        <v>0.9</v>
      </c>
      <c r="J50">
        <v>0.95</v>
      </c>
      <c r="M50" s="2">
        <f t="shared" si="0"/>
        <v>0.45</v>
      </c>
      <c r="N50" s="2">
        <f t="shared" si="1"/>
        <v>0.95</v>
      </c>
      <c r="O50" s="2"/>
      <c r="P50" s="2"/>
      <c r="Q50">
        <v>0.95</v>
      </c>
      <c r="T50" s="10">
        <v>1.05</v>
      </c>
    </row>
    <row r="51" spans="1:20">
      <c r="A51" s="9" t="s">
        <v>323</v>
      </c>
      <c r="B51" s="1" t="s">
        <v>369</v>
      </c>
      <c r="C51" s="1" t="s">
        <v>398</v>
      </c>
      <c r="D51" t="s">
        <v>320</v>
      </c>
      <c r="E51" s="1" t="s">
        <v>398</v>
      </c>
      <c r="F51">
        <v>1</v>
      </c>
      <c r="G51">
        <v>1.1000000000000001</v>
      </c>
      <c r="H51" s="5">
        <v>1.05</v>
      </c>
      <c r="I51">
        <v>0.9</v>
      </c>
      <c r="J51">
        <v>0.95</v>
      </c>
      <c r="M51" s="2">
        <f t="shared" si="0"/>
        <v>0.45</v>
      </c>
      <c r="N51" s="2">
        <f t="shared" si="1"/>
        <v>0.95</v>
      </c>
      <c r="O51" s="2"/>
      <c r="P51" s="2"/>
      <c r="Q51">
        <v>0.95</v>
      </c>
      <c r="T51" s="10">
        <v>1.05</v>
      </c>
    </row>
    <row r="52" spans="1:20">
      <c r="A52" s="9" t="s">
        <v>323</v>
      </c>
      <c r="B52" s="1" t="s">
        <v>370</v>
      </c>
      <c r="C52" s="1" t="s">
        <v>398</v>
      </c>
      <c r="D52" t="s">
        <v>320</v>
      </c>
      <c r="E52" s="1" t="s">
        <v>398</v>
      </c>
      <c r="F52">
        <v>0</v>
      </c>
      <c r="G52" s="2">
        <v>-1.3000000000000001E-9</v>
      </c>
      <c r="H52" s="5">
        <v>-6.5000000000000003E-10</v>
      </c>
      <c r="I52" s="2">
        <v>1.3000000000000001E-9</v>
      </c>
      <c r="J52">
        <v>6.5000000000000003E-10</v>
      </c>
      <c r="M52" s="2">
        <f t="shared" si="0"/>
        <v>6.5000000000000003E-10</v>
      </c>
      <c r="N52" s="2">
        <f t="shared" si="1"/>
        <v>6.5000000000000003E-10</v>
      </c>
      <c r="O52" s="2"/>
      <c r="P52" s="2"/>
      <c r="Q52">
        <v>6.5000000000000003E-10</v>
      </c>
      <c r="T52" s="10">
        <v>-6.5000000000000003E-10</v>
      </c>
    </row>
    <row r="53" spans="1:20">
      <c r="A53" s="9" t="s">
        <v>323</v>
      </c>
      <c r="B53" s="1" t="s">
        <v>371</v>
      </c>
      <c r="C53" s="1" t="s">
        <v>398</v>
      </c>
      <c r="D53" t="s">
        <v>320</v>
      </c>
      <c r="E53" s="1" t="s">
        <v>398</v>
      </c>
      <c r="F53">
        <v>0</v>
      </c>
      <c r="G53">
        <v>0.154</v>
      </c>
      <c r="H53" s="5">
        <v>7.6999999999999999E-2</v>
      </c>
      <c r="I53">
        <v>-0.154</v>
      </c>
      <c r="J53">
        <v>-7.6999999999999999E-2</v>
      </c>
      <c r="M53" s="2">
        <f t="shared" si="0"/>
        <v>-7.6999999999999999E-2</v>
      </c>
      <c r="N53" s="2">
        <f t="shared" si="1"/>
        <v>-7.6999999999999999E-2</v>
      </c>
      <c r="O53" s="2"/>
      <c r="P53" s="2"/>
      <c r="Q53">
        <v>-7.6999999999999999E-2</v>
      </c>
      <c r="T53" s="10">
        <v>7.6999999999999999E-2</v>
      </c>
    </row>
    <row r="54" spans="1:20">
      <c r="A54" s="9" t="s">
        <v>323</v>
      </c>
      <c r="B54" s="1" t="s">
        <v>372</v>
      </c>
      <c r="C54" s="1" t="s">
        <v>398</v>
      </c>
      <c r="D54" t="s">
        <v>320</v>
      </c>
      <c r="E54" s="1" t="s">
        <v>398</v>
      </c>
      <c r="F54">
        <v>0</v>
      </c>
      <c r="G54" s="2">
        <v>-4.9999999999999998E-8</v>
      </c>
      <c r="H54" s="5">
        <v>-2.4999999999999999E-8</v>
      </c>
      <c r="I54" s="2">
        <v>4.9999999999999998E-8</v>
      </c>
      <c r="J54">
        <v>2.4999999999999999E-8</v>
      </c>
      <c r="M54" s="2">
        <f t="shared" si="0"/>
        <v>2.4999999999999999E-8</v>
      </c>
      <c r="N54" s="2">
        <f t="shared" si="1"/>
        <v>2.4999999999999999E-8</v>
      </c>
      <c r="O54" s="2"/>
      <c r="P54" s="2"/>
      <c r="Q54">
        <v>2.4999999999999999E-8</v>
      </c>
      <c r="T54" s="10">
        <v>-2.4999999999999999E-8</v>
      </c>
    </row>
    <row r="55" spans="1:20">
      <c r="A55" s="9" t="s">
        <v>323</v>
      </c>
      <c r="B55" s="1" t="s">
        <v>373</v>
      </c>
      <c r="C55" s="1" t="s">
        <v>398</v>
      </c>
      <c r="D55" t="s">
        <v>320</v>
      </c>
      <c r="E55" s="1" t="s">
        <v>398</v>
      </c>
      <c r="F55">
        <v>0</v>
      </c>
      <c r="G55" s="2">
        <v>4.9999999999999998E-8</v>
      </c>
      <c r="H55" s="5">
        <v>2.4999999999999999E-8</v>
      </c>
      <c r="I55" s="2">
        <v>-4.9999999999999998E-8</v>
      </c>
      <c r="J55">
        <v>-2.4999999999999999E-8</v>
      </c>
      <c r="M55" s="2">
        <f t="shared" si="0"/>
        <v>-2.4999999999999999E-8</v>
      </c>
      <c r="N55" s="2">
        <f t="shared" si="1"/>
        <v>-2.4999999999999999E-8</v>
      </c>
      <c r="O55" s="2"/>
      <c r="P55" s="2"/>
      <c r="Q55">
        <v>-2.4999999999999999E-8</v>
      </c>
      <c r="T55" s="10">
        <v>2.4999999999999999E-8</v>
      </c>
    </row>
    <row r="56" spans="1:20">
      <c r="A56" s="9" t="s">
        <v>323</v>
      </c>
      <c r="B56" s="1" t="s">
        <v>374</v>
      </c>
      <c r="C56" s="1" t="s">
        <v>398</v>
      </c>
      <c r="D56" t="s">
        <v>320</v>
      </c>
      <c r="E56" s="1" t="s">
        <v>398</v>
      </c>
      <c r="F56">
        <v>0</v>
      </c>
      <c r="G56">
        <v>3.0000000000000001E-3</v>
      </c>
      <c r="H56" s="5">
        <v>1.5E-3</v>
      </c>
      <c r="I56">
        <v>-4.0000000000000001E-3</v>
      </c>
      <c r="J56">
        <v>-2E-3</v>
      </c>
      <c r="M56" s="2">
        <f t="shared" si="0"/>
        <v>-2E-3</v>
      </c>
      <c r="N56" s="2">
        <f t="shared" si="1"/>
        <v>-2E-3</v>
      </c>
      <c r="O56" s="2"/>
      <c r="P56" s="2"/>
      <c r="Q56">
        <v>-2E-3</v>
      </c>
      <c r="T56" s="10">
        <v>1.5E-3</v>
      </c>
    </row>
    <row r="57" spans="1:20">
      <c r="A57" s="9" t="s">
        <v>323</v>
      </c>
      <c r="B57" s="1" t="s">
        <v>375</v>
      </c>
      <c r="C57" s="1" t="s">
        <v>398</v>
      </c>
      <c r="D57" t="s">
        <v>320</v>
      </c>
      <c r="E57" s="1" t="s">
        <v>398</v>
      </c>
      <c r="F57">
        <v>1</v>
      </c>
      <c r="G57">
        <v>1.1000000000000001</v>
      </c>
      <c r="H57" s="5">
        <v>1.05</v>
      </c>
      <c r="I57">
        <v>0.9</v>
      </c>
      <c r="J57">
        <v>0.95</v>
      </c>
      <c r="M57" s="2">
        <f t="shared" si="0"/>
        <v>0.45</v>
      </c>
      <c r="N57" s="2">
        <f t="shared" si="1"/>
        <v>0.95</v>
      </c>
      <c r="O57" s="2"/>
      <c r="P57" s="2"/>
      <c r="Q57">
        <v>0.95</v>
      </c>
      <c r="T57" s="10">
        <v>1.05</v>
      </c>
    </row>
    <row r="58" spans="1:20">
      <c r="A58" s="9" t="s">
        <v>323</v>
      </c>
      <c r="B58" s="1" t="s">
        <v>376</v>
      </c>
      <c r="C58" s="1" t="s">
        <v>398</v>
      </c>
      <c r="D58" t="s">
        <v>320</v>
      </c>
      <c r="E58" s="1" t="s">
        <v>398</v>
      </c>
      <c r="F58">
        <v>1</v>
      </c>
      <c r="G58">
        <v>1.1000000000000001</v>
      </c>
      <c r="H58" s="5">
        <v>1.05</v>
      </c>
      <c r="I58">
        <v>0.9</v>
      </c>
      <c r="J58">
        <v>0.95</v>
      </c>
      <c r="M58" s="2">
        <f t="shared" si="0"/>
        <v>0.45</v>
      </c>
      <c r="N58" s="2">
        <f t="shared" si="1"/>
        <v>0.95</v>
      </c>
      <c r="O58" s="2"/>
      <c r="P58" s="2"/>
      <c r="Q58">
        <v>0.95</v>
      </c>
      <c r="T58" s="10">
        <v>1.05</v>
      </c>
    </row>
    <row r="59" spans="1:20">
      <c r="A59" s="9" t="s">
        <v>323</v>
      </c>
      <c r="B59" s="1" t="s">
        <v>377</v>
      </c>
      <c r="C59" s="1" t="s">
        <v>398</v>
      </c>
      <c r="D59" t="s">
        <v>320</v>
      </c>
      <c r="E59" s="1" t="s">
        <v>398</v>
      </c>
      <c r="F59">
        <v>1</v>
      </c>
      <c r="G59">
        <v>1.1000000000000001</v>
      </c>
      <c r="H59" s="5">
        <v>1.05</v>
      </c>
      <c r="I59">
        <v>0.9</v>
      </c>
      <c r="J59">
        <v>0.95</v>
      </c>
      <c r="M59" s="2">
        <f t="shared" si="0"/>
        <v>0.45</v>
      </c>
      <c r="N59" s="2">
        <f t="shared" si="1"/>
        <v>0.95</v>
      </c>
      <c r="O59" s="2"/>
      <c r="P59" s="2"/>
      <c r="Q59">
        <v>0.95</v>
      </c>
      <c r="T59" s="10">
        <v>1.05</v>
      </c>
    </row>
    <row r="60" spans="1:20">
      <c r="A60" s="9" t="s">
        <v>323</v>
      </c>
      <c r="B60" s="1" t="s">
        <v>378</v>
      </c>
      <c r="C60" s="1" t="s">
        <v>398</v>
      </c>
      <c r="D60" t="s">
        <v>320</v>
      </c>
      <c r="E60" s="1" t="s">
        <v>398</v>
      </c>
      <c r="F60">
        <v>0</v>
      </c>
      <c r="G60" s="2">
        <v>-1.3000000000000001E-9</v>
      </c>
      <c r="H60" s="5">
        <v>-6.5000000000000003E-10</v>
      </c>
      <c r="I60" s="2">
        <v>1.3000000000000001E-9</v>
      </c>
      <c r="J60">
        <v>6.5000000000000003E-10</v>
      </c>
      <c r="M60" s="2">
        <f t="shared" si="0"/>
        <v>6.5000000000000003E-10</v>
      </c>
      <c r="N60" s="2">
        <f t="shared" si="1"/>
        <v>6.5000000000000003E-10</v>
      </c>
      <c r="O60" s="2"/>
      <c r="P60" s="2"/>
      <c r="Q60">
        <v>6.5000000000000003E-10</v>
      </c>
      <c r="T60" s="10">
        <v>-6.5000000000000003E-10</v>
      </c>
    </row>
    <row r="61" spans="1:20">
      <c r="A61" s="9" t="s">
        <v>323</v>
      </c>
      <c r="B61" s="1" t="s">
        <v>379</v>
      </c>
      <c r="C61" s="1" t="s">
        <v>398</v>
      </c>
      <c r="D61" t="s">
        <v>320</v>
      </c>
      <c r="E61" s="1" t="s">
        <v>398</v>
      </c>
      <c r="F61">
        <v>0</v>
      </c>
      <c r="G61">
        <v>-0.15</v>
      </c>
      <c r="H61" s="5">
        <v>-7.4999999999999997E-2</v>
      </c>
      <c r="I61">
        <v>0.16</v>
      </c>
      <c r="J61">
        <v>0.08</v>
      </c>
      <c r="M61" s="2">
        <f t="shared" si="0"/>
        <v>0.08</v>
      </c>
      <c r="N61" s="2">
        <f t="shared" si="1"/>
        <v>0.08</v>
      </c>
      <c r="O61" s="2"/>
      <c r="P61" s="2"/>
      <c r="Q61">
        <v>0.08</v>
      </c>
      <c r="T61" s="10">
        <v>-7.4999999999999997E-2</v>
      </c>
    </row>
    <row r="62" spans="1:20">
      <c r="A62" s="9" t="s">
        <v>323</v>
      </c>
      <c r="B62" s="1" t="s">
        <v>380</v>
      </c>
      <c r="C62" s="1" t="s">
        <v>398</v>
      </c>
      <c r="D62" t="s">
        <v>320</v>
      </c>
      <c r="E62" s="1" t="s">
        <v>398</v>
      </c>
      <c r="F62">
        <v>0</v>
      </c>
      <c r="G62" s="2">
        <v>-4.9999999999999998E-8</v>
      </c>
      <c r="H62" s="5">
        <v>-2.4999999999999999E-8</v>
      </c>
      <c r="I62" s="2">
        <v>4.9999999999999998E-8</v>
      </c>
      <c r="J62">
        <v>2.4999999999999999E-8</v>
      </c>
      <c r="M62" s="2">
        <f t="shared" si="0"/>
        <v>2.4999999999999999E-8</v>
      </c>
      <c r="N62" s="2">
        <f t="shared" si="1"/>
        <v>2.4999999999999999E-8</v>
      </c>
      <c r="O62" s="2"/>
      <c r="P62" s="2"/>
      <c r="Q62">
        <v>2.4999999999999999E-8</v>
      </c>
      <c r="T62" s="10">
        <v>-2.4999999999999999E-8</v>
      </c>
    </row>
    <row r="63" spans="1:20">
      <c r="A63" s="9" t="s">
        <v>323</v>
      </c>
      <c r="B63" s="1" t="s">
        <v>381</v>
      </c>
      <c r="C63" s="1" t="s">
        <v>398</v>
      </c>
      <c r="D63" t="s">
        <v>320</v>
      </c>
      <c r="E63" s="1" t="s">
        <v>398</v>
      </c>
      <c r="F63">
        <v>0</v>
      </c>
      <c r="G63" s="2">
        <v>4.9999999999999998E-8</v>
      </c>
      <c r="H63" s="5">
        <v>2.4999999999999999E-8</v>
      </c>
      <c r="I63" s="2">
        <v>-4.9999999999999998E-8</v>
      </c>
      <c r="J63">
        <v>-2.4999999999999999E-8</v>
      </c>
      <c r="M63" s="2">
        <f t="shared" si="0"/>
        <v>-2.4999999999999999E-8</v>
      </c>
      <c r="N63" s="2">
        <f t="shared" si="1"/>
        <v>-2.4999999999999999E-8</v>
      </c>
      <c r="O63" s="2"/>
      <c r="P63" s="2"/>
      <c r="Q63">
        <v>-2.4999999999999999E-8</v>
      </c>
      <c r="T63" s="10">
        <v>2.4999999999999999E-8</v>
      </c>
    </row>
    <row r="64" spans="1:20">
      <c r="A64" s="9" t="s">
        <v>323</v>
      </c>
      <c r="B64" s="1" t="s">
        <v>382</v>
      </c>
      <c r="C64" s="1" t="s">
        <v>398</v>
      </c>
      <c r="D64" t="s">
        <v>320</v>
      </c>
      <c r="E64" s="1" t="s">
        <v>398</v>
      </c>
      <c r="F64">
        <v>0</v>
      </c>
      <c r="G64">
        <v>-1.7999999999999999E-2</v>
      </c>
      <c r="H64" s="5">
        <v>-8.9999999999999993E-3</v>
      </c>
      <c r="I64">
        <v>0.03</v>
      </c>
      <c r="J64">
        <v>1.4999999999999999E-2</v>
      </c>
      <c r="M64" s="2">
        <f t="shared" si="0"/>
        <v>1.4999999999999999E-2</v>
      </c>
      <c r="N64" s="2">
        <f t="shared" si="1"/>
        <v>1.4999999999999999E-2</v>
      </c>
      <c r="O64" s="2"/>
      <c r="P64" s="2"/>
      <c r="Q64">
        <v>1.4999999999999999E-2</v>
      </c>
      <c r="T64" s="10">
        <v>-8.9999999999999993E-3</v>
      </c>
    </row>
    <row r="65" spans="1:20">
      <c r="A65" s="9" t="s">
        <v>323</v>
      </c>
      <c r="B65" s="1" t="s">
        <v>383</v>
      </c>
      <c r="C65" s="1" t="s">
        <v>398</v>
      </c>
      <c r="D65" t="s">
        <v>320</v>
      </c>
      <c r="E65" s="1" t="s">
        <v>398</v>
      </c>
      <c r="F65">
        <v>1</v>
      </c>
      <c r="G65">
        <v>1.1000000000000001</v>
      </c>
      <c r="H65" s="5">
        <v>1.05</v>
      </c>
      <c r="I65">
        <v>0.9</v>
      </c>
      <c r="J65">
        <v>0.95</v>
      </c>
      <c r="M65" s="2">
        <f t="shared" si="0"/>
        <v>0.45</v>
      </c>
      <c r="N65" s="2">
        <f t="shared" si="1"/>
        <v>0.95</v>
      </c>
      <c r="O65" s="2"/>
      <c r="P65" s="2"/>
      <c r="Q65">
        <v>0.95</v>
      </c>
      <c r="T65" s="10">
        <v>1.05</v>
      </c>
    </row>
    <row r="66" spans="1:20">
      <c r="A66" s="9" t="s">
        <v>323</v>
      </c>
      <c r="B66" s="1" t="s">
        <v>384</v>
      </c>
      <c r="C66" s="1" t="s">
        <v>398</v>
      </c>
      <c r="D66" t="s">
        <v>320</v>
      </c>
      <c r="E66" s="1" t="s">
        <v>398</v>
      </c>
      <c r="F66">
        <v>1</v>
      </c>
      <c r="G66">
        <v>1.1000000000000001</v>
      </c>
      <c r="H66" s="5">
        <v>1.05</v>
      </c>
      <c r="I66">
        <v>0.9</v>
      </c>
      <c r="J66">
        <v>0.95</v>
      </c>
      <c r="M66" s="2">
        <f t="shared" si="0"/>
        <v>0.45</v>
      </c>
      <c r="N66" s="2">
        <f t="shared" si="1"/>
        <v>0.95</v>
      </c>
      <c r="O66" s="2"/>
      <c r="P66" s="2"/>
      <c r="Q66">
        <v>0.95</v>
      </c>
      <c r="T66" s="10">
        <v>1.05</v>
      </c>
    </row>
    <row r="67" spans="1:20">
      <c r="A67" s="9" t="s">
        <v>323</v>
      </c>
      <c r="B67" s="1" t="s">
        <v>385</v>
      </c>
      <c r="C67" s="1" t="s">
        <v>398</v>
      </c>
      <c r="D67" t="s">
        <v>320</v>
      </c>
      <c r="E67" s="1" t="s">
        <v>398</v>
      </c>
      <c r="F67">
        <v>1</v>
      </c>
      <c r="G67">
        <v>1.1000000000000001</v>
      </c>
      <c r="H67" s="5">
        <v>1.05</v>
      </c>
      <c r="I67">
        <v>0.9</v>
      </c>
      <c r="J67">
        <v>0.95</v>
      </c>
      <c r="M67" s="2">
        <f t="shared" si="0"/>
        <v>0.45</v>
      </c>
      <c r="N67" s="2">
        <f t="shared" si="1"/>
        <v>0.95</v>
      </c>
      <c r="O67" s="2"/>
      <c r="P67" s="2"/>
      <c r="Q67">
        <v>0.95</v>
      </c>
      <c r="T67" s="10">
        <v>1.05</v>
      </c>
    </row>
    <row r="68" spans="1:20">
      <c r="A68" s="9" t="s">
        <v>323</v>
      </c>
      <c r="B68" s="1" t="s">
        <v>386</v>
      </c>
      <c r="C68" s="1" t="s">
        <v>398</v>
      </c>
      <c r="D68" t="s">
        <v>320</v>
      </c>
      <c r="E68" s="1" t="s">
        <v>398</v>
      </c>
      <c r="F68">
        <v>0</v>
      </c>
      <c r="G68" s="2">
        <v>-1.3000000000000001E-9</v>
      </c>
      <c r="H68" s="5">
        <v>-6.5000000000000003E-10</v>
      </c>
      <c r="I68" s="2">
        <v>1.3000000000000001E-9</v>
      </c>
      <c r="J68">
        <v>6.5000000000000003E-10</v>
      </c>
      <c r="M68" s="2">
        <f t="shared" si="0"/>
        <v>6.5000000000000003E-10</v>
      </c>
      <c r="N68" s="2">
        <f t="shared" si="1"/>
        <v>6.5000000000000003E-10</v>
      </c>
      <c r="O68" s="2"/>
      <c r="P68" s="2"/>
      <c r="Q68">
        <v>6.5000000000000003E-10</v>
      </c>
      <c r="T68" s="10">
        <v>-6.5000000000000003E-10</v>
      </c>
    </row>
    <row r="69" spans="1:20">
      <c r="A69" s="9" t="s">
        <v>323</v>
      </c>
      <c r="B69" s="1" t="s">
        <v>387</v>
      </c>
      <c r="C69" s="1" t="s">
        <v>398</v>
      </c>
      <c r="D69" t="s">
        <v>320</v>
      </c>
      <c r="E69" s="1" t="s">
        <v>398</v>
      </c>
      <c r="F69">
        <v>0</v>
      </c>
      <c r="G69">
        <v>-0.17499999999999999</v>
      </c>
      <c r="H69" s="5">
        <v>-8.7499999999999994E-2</v>
      </c>
      <c r="I69">
        <v>0.112</v>
      </c>
      <c r="J69">
        <v>5.6000000000000001E-2</v>
      </c>
      <c r="M69" s="2">
        <f t="shared" ref="M69:M75" si="2">(I69)/2</f>
        <v>5.6000000000000001E-2</v>
      </c>
      <c r="N69" s="2">
        <f t="shared" ref="N69:N75" si="3">IF(I69=0.9,0.95,M69)</f>
        <v>5.6000000000000001E-2</v>
      </c>
      <c r="O69" s="2"/>
      <c r="P69" s="2"/>
      <c r="Q69">
        <v>5.6000000000000001E-2</v>
      </c>
      <c r="T69" s="10">
        <v>-8.7499999999999994E-2</v>
      </c>
    </row>
    <row r="70" spans="1:20">
      <c r="A70" s="9" t="s">
        <v>323</v>
      </c>
      <c r="B70" s="1" t="s">
        <v>388</v>
      </c>
      <c r="C70" s="1" t="s">
        <v>398</v>
      </c>
      <c r="D70" t="s">
        <v>320</v>
      </c>
      <c r="E70" s="1" t="s">
        <v>398</v>
      </c>
      <c r="F70">
        <v>0</v>
      </c>
      <c r="G70" s="2">
        <v>-4.9999999999999998E-8</v>
      </c>
      <c r="H70" s="5">
        <v>-2.4999999999999999E-8</v>
      </c>
      <c r="I70" s="2">
        <v>4.9999999999999998E-8</v>
      </c>
      <c r="J70">
        <v>2.4999999999999999E-8</v>
      </c>
      <c r="M70" s="2">
        <f t="shared" si="2"/>
        <v>2.4999999999999999E-8</v>
      </c>
      <c r="N70" s="2">
        <f t="shared" si="3"/>
        <v>2.4999999999999999E-8</v>
      </c>
      <c r="O70" s="2"/>
      <c r="P70" s="2"/>
      <c r="Q70">
        <v>2.4999999999999999E-8</v>
      </c>
      <c r="T70" s="10">
        <v>-2.4999999999999999E-8</v>
      </c>
    </row>
    <row r="71" spans="1:20">
      <c r="A71" s="9" t="s">
        <v>323</v>
      </c>
      <c r="B71" s="1" t="s">
        <v>389</v>
      </c>
      <c r="C71" s="1" t="s">
        <v>398</v>
      </c>
      <c r="D71" t="s">
        <v>320</v>
      </c>
      <c r="E71" s="1" t="s">
        <v>398</v>
      </c>
      <c r="F71">
        <v>0</v>
      </c>
      <c r="G71" s="2">
        <v>4.9999999999999998E-8</v>
      </c>
      <c r="H71" s="5">
        <v>2.4999999999999999E-8</v>
      </c>
      <c r="I71" s="2">
        <v>-4.9999999999999998E-8</v>
      </c>
      <c r="J71">
        <v>-2.4999999999999999E-8</v>
      </c>
      <c r="M71" s="2">
        <f t="shared" si="2"/>
        <v>-2.4999999999999999E-8</v>
      </c>
      <c r="N71" s="2">
        <f t="shared" si="3"/>
        <v>-2.4999999999999999E-8</v>
      </c>
      <c r="O71" s="2"/>
      <c r="P71" s="2"/>
      <c r="Q71">
        <v>-2.4999999999999999E-8</v>
      </c>
      <c r="T71" s="10">
        <v>2.4999999999999999E-8</v>
      </c>
    </row>
    <row r="72" spans="1:20">
      <c r="A72" s="9" t="s">
        <v>323</v>
      </c>
      <c r="B72" s="1" t="s">
        <v>390</v>
      </c>
      <c r="C72" s="1" t="s">
        <v>398</v>
      </c>
      <c r="D72" t="s">
        <v>320</v>
      </c>
      <c r="E72" s="1" t="s">
        <v>398</v>
      </c>
      <c r="F72">
        <v>0</v>
      </c>
      <c r="G72">
        <v>-2.1999999999999999E-2</v>
      </c>
      <c r="H72" s="5">
        <v>-1.0999999999999999E-2</v>
      </c>
      <c r="I72">
        <v>0.02</v>
      </c>
      <c r="J72">
        <v>0.01</v>
      </c>
      <c r="M72" s="2">
        <f t="shared" si="2"/>
        <v>0.01</v>
      </c>
      <c r="N72" s="2">
        <f t="shared" si="3"/>
        <v>0.01</v>
      </c>
      <c r="O72" s="2"/>
      <c r="P72" s="2"/>
      <c r="Q72">
        <v>0.01</v>
      </c>
      <c r="T72" s="10">
        <v>-1.0999999999999999E-2</v>
      </c>
    </row>
    <row r="73" spans="1:20">
      <c r="A73" s="9" t="s">
        <v>323</v>
      </c>
      <c r="B73" s="1" t="s">
        <v>391</v>
      </c>
      <c r="C73" s="1" t="s">
        <v>398</v>
      </c>
      <c r="D73" t="s">
        <v>320</v>
      </c>
      <c r="E73" s="1" t="s">
        <v>398</v>
      </c>
      <c r="F73">
        <v>1</v>
      </c>
      <c r="G73">
        <v>1.1000000000000001</v>
      </c>
      <c r="H73" s="5">
        <v>1.05</v>
      </c>
      <c r="I73">
        <v>0.9</v>
      </c>
      <c r="J73">
        <v>0.95</v>
      </c>
      <c r="M73" s="2">
        <f t="shared" si="2"/>
        <v>0.45</v>
      </c>
      <c r="N73" s="2">
        <f t="shared" si="3"/>
        <v>0.95</v>
      </c>
      <c r="O73" s="2"/>
      <c r="P73" s="2"/>
      <c r="Q73">
        <v>0.95</v>
      </c>
      <c r="T73" s="10">
        <v>1.05</v>
      </c>
    </row>
    <row r="74" spans="1:20">
      <c r="A74" s="9" t="s">
        <v>323</v>
      </c>
      <c r="B74" s="1" t="s">
        <v>392</v>
      </c>
      <c r="C74" s="1" t="s">
        <v>398</v>
      </c>
      <c r="D74" t="s">
        <v>320</v>
      </c>
      <c r="E74" s="1" t="s">
        <v>398</v>
      </c>
      <c r="F74">
        <v>1</v>
      </c>
      <c r="G74">
        <v>1.1000000000000001</v>
      </c>
      <c r="H74" s="5">
        <v>1.05</v>
      </c>
      <c r="I74">
        <v>0.9</v>
      </c>
      <c r="J74">
        <v>0.95</v>
      </c>
      <c r="M74" s="2">
        <f t="shared" si="2"/>
        <v>0.45</v>
      </c>
      <c r="N74" s="2">
        <f t="shared" si="3"/>
        <v>0.95</v>
      </c>
      <c r="O74" s="2"/>
      <c r="P74" s="2"/>
      <c r="Q74">
        <v>0.95</v>
      </c>
      <c r="T74" s="10">
        <v>1.05</v>
      </c>
    </row>
    <row r="75" spans="1:20">
      <c r="A75" s="9" t="s">
        <v>323</v>
      </c>
      <c r="B75" s="1" t="s">
        <v>393</v>
      </c>
      <c r="C75" s="1" t="s">
        <v>398</v>
      </c>
      <c r="D75" t="s">
        <v>320</v>
      </c>
      <c r="E75" s="1" t="s">
        <v>398</v>
      </c>
      <c r="F75">
        <v>1</v>
      </c>
      <c r="G75">
        <v>1.1000000000000001</v>
      </c>
      <c r="H75" s="5">
        <v>1.05</v>
      </c>
      <c r="I75">
        <v>0.9</v>
      </c>
      <c r="J75">
        <v>0.95</v>
      </c>
      <c r="M75" s="2">
        <f t="shared" si="2"/>
        <v>0.45</v>
      </c>
      <c r="N75" s="2">
        <f t="shared" si="3"/>
        <v>0.95</v>
      </c>
      <c r="O75" s="2"/>
      <c r="P75" s="2"/>
      <c r="Q75">
        <v>0.95</v>
      </c>
      <c r="T75" s="10">
        <v>1.05</v>
      </c>
    </row>
    <row r="76" spans="1:20">
      <c r="B76" s="1"/>
      <c r="C7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76"/>
  <sheetViews>
    <sheetView workbookViewId="0">
      <selection activeCell="F4" sqref="F4"/>
    </sheetView>
  </sheetViews>
  <sheetFormatPr defaultRowHeight="15"/>
  <cols>
    <col min="1" max="1" width="3" customWidth="1"/>
    <col min="2" max="2" width="11.42578125" customWidth="1"/>
    <col min="3" max="3" width="4" customWidth="1"/>
    <col min="4" max="4" width="2.85546875" customWidth="1"/>
    <col min="5" max="5" width="2.140625" customWidth="1"/>
    <col min="6" max="6" width="9.140625" style="5"/>
  </cols>
  <sheetData>
    <row r="1" spans="1:18">
      <c r="B1" s="1" t="s">
        <v>318</v>
      </c>
      <c r="C1" s="1"/>
      <c r="D1" t="s">
        <v>319</v>
      </c>
      <c r="F1" s="4"/>
      <c r="G1" s="5"/>
      <c r="H1" s="4"/>
      <c r="I1" s="3"/>
      <c r="J1" s="3"/>
      <c r="L1" s="3"/>
      <c r="O1" s="3"/>
    </row>
    <row r="2" spans="1:18">
      <c r="B2" s="1"/>
      <c r="C2" s="1"/>
      <c r="G2" s="5"/>
      <c r="H2" s="5"/>
      <c r="K2" s="3"/>
    </row>
    <row r="3" spans="1:18">
      <c r="A3" s="1" t="s">
        <v>1</v>
      </c>
      <c r="C3" s="1"/>
    </row>
    <row r="4" spans="1:18">
      <c r="A4" s="9" t="s">
        <v>323</v>
      </c>
      <c r="B4" s="1" t="s">
        <v>324</v>
      </c>
      <c r="C4" s="1" t="s">
        <v>398</v>
      </c>
      <c r="D4" t="s">
        <v>320</v>
      </c>
      <c r="E4" s="1" t="s">
        <v>398</v>
      </c>
      <c r="F4" s="7">
        <v>-6.5000000000000003E-10</v>
      </c>
      <c r="G4" s="6"/>
      <c r="H4" s="8"/>
      <c r="K4" s="2"/>
      <c r="L4" s="2"/>
      <c r="M4" s="2"/>
      <c r="N4" s="2"/>
      <c r="R4" s="11"/>
    </row>
    <row r="5" spans="1:18">
      <c r="A5" s="9" t="s">
        <v>323</v>
      </c>
      <c r="B5" s="1" t="s">
        <v>325</v>
      </c>
      <c r="C5" s="1" t="s">
        <v>398</v>
      </c>
      <c r="D5" t="s">
        <v>320</v>
      </c>
      <c r="E5" s="1" t="s">
        <v>398</v>
      </c>
      <c r="F5" s="7">
        <v>-6.6500000000000004E-2</v>
      </c>
      <c r="G5" s="8"/>
      <c r="H5" s="8"/>
      <c r="K5" s="2"/>
      <c r="L5" s="2"/>
      <c r="M5" s="2"/>
      <c r="N5" s="2"/>
      <c r="R5" s="10"/>
    </row>
    <row r="6" spans="1:18">
      <c r="A6" s="9" t="s">
        <v>323</v>
      </c>
      <c r="B6" s="1" t="s">
        <v>326</v>
      </c>
      <c r="C6" s="1" t="s">
        <v>398</v>
      </c>
      <c r="D6" t="s">
        <v>320</v>
      </c>
      <c r="E6" s="1" t="s">
        <v>398</v>
      </c>
      <c r="F6" s="7">
        <v>-2.4999999999999999E-8</v>
      </c>
      <c r="G6" s="6"/>
      <c r="H6" s="8"/>
      <c r="K6" s="2"/>
      <c r="L6" s="2"/>
      <c r="M6" s="2"/>
      <c r="N6" s="2"/>
      <c r="R6" s="10"/>
    </row>
    <row r="7" spans="1:18">
      <c r="A7" s="9" t="s">
        <v>323</v>
      </c>
      <c r="B7" s="1" t="s">
        <v>327</v>
      </c>
      <c r="C7" s="1" t="s">
        <v>398</v>
      </c>
      <c r="D7" t="s">
        <v>320</v>
      </c>
      <c r="E7" s="1" t="s">
        <v>398</v>
      </c>
      <c r="F7" s="7">
        <v>2.4999999999999999E-8</v>
      </c>
      <c r="G7" s="6"/>
      <c r="H7" s="8"/>
      <c r="K7" s="2"/>
      <c r="L7" s="2"/>
      <c r="M7" s="2"/>
      <c r="N7" s="2"/>
      <c r="R7" s="10"/>
    </row>
    <row r="8" spans="1:18">
      <c r="A8" s="9" t="s">
        <v>323</v>
      </c>
      <c r="B8" s="1" t="s">
        <v>328</v>
      </c>
      <c r="C8" s="1" t="s">
        <v>398</v>
      </c>
      <c r="D8" t="s">
        <v>320</v>
      </c>
      <c r="E8" s="1" t="s">
        <v>398</v>
      </c>
      <c r="F8" s="7">
        <v>-3.5000000000000001E-3</v>
      </c>
      <c r="G8" s="8"/>
      <c r="H8" s="8"/>
      <c r="K8" s="2"/>
      <c r="L8" s="2"/>
      <c r="M8" s="2"/>
      <c r="N8" s="2"/>
      <c r="R8" s="10"/>
    </row>
    <row r="9" spans="1:18">
      <c r="A9" s="9" t="s">
        <v>323</v>
      </c>
      <c r="B9" s="1" t="s">
        <v>329</v>
      </c>
      <c r="C9" s="1" t="s">
        <v>398</v>
      </c>
      <c r="D9" t="s">
        <v>320</v>
      </c>
      <c r="E9" s="1" t="s">
        <v>398</v>
      </c>
      <c r="F9" s="7">
        <v>1.05</v>
      </c>
      <c r="G9" s="8"/>
      <c r="H9" s="8"/>
      <c r="K9" s="2"/>
      <c r="L9" s="2"/>
      <c r="M9" s="2"/>
      <c r="N9" s="2"/>
      <c r="R9" s="10"/>
    </row>
    <row r="10" spans="1:18">
      <c r="A10" s="9" t="s">
        <v>323</v>
      </c>
      <c r="B10" s="1" t="s">
        <v>330</v>
      </c>
      <c r="C10" s="1" t="s">
        <v>398</v>
      </c>
      <c r="D10" t="s">
        <v>320</v>
      </c>
      <c r="E10" s="1" t="s">
        <v>398</v>
      </c>
      <c r="F10" s="7">
        <v>1.05</v>
      </c>
      <c r="G10" s="8"/>
      <c r="H10" s="8"/>
      <c r="K10" s="2"/>
      <c r="L10" s="2"/>
      <c r="M10" s="2"/>
      <c r="N10" s="2"/>
      <c r="R10" s="10"/>
    </row>
    <row r="11" spans="1:18">
      <c r="A11" s="9" t="s">
        <v>323</v>
      </c>
      <c r="B11" s="1" t="s">
        <v>331</v>
      </c>
      <c r="C11" s="1" t="s">
        <v>398</v>
      </c>
      <c r="D11" t="s">
        <v>320</v>
      </c>
      <c r="E11" s="1" t="s">
        <v>398</v>
      </c>
      <c r="F11" s="7">
        <v>1.05</v>
      </c>
      <c r="G11" s="8"/>
      <c r="H11" s="8"/>
      <c r="K11" s="2"/>
      <c r="L11" s="2"/>
      <c r="M11" s="2"/>
      <c r="N11" s="2"/>
      <c r="R11" s="10"/>
    </row>
    <row r="12" spans="1:18">
      <c r="A12" s="9" t="s">
        <v>323</v>
      </c>
      <c r="B12" s="1" t="s">
        <v>332</v>
      </c>
      <c r="C12" s="1" t="s">
        <v>398</v>
      </c>
      <c r="D12" t="s">
        <v>320</v>
      </c>
      <c r="E12" s="1" t="s">
        <v>398</v>
      </c>
      <c r="F12" s="7">
        <v>-6.5000000000000003E-10</v>
      </c>
      <c r="G12" s="6"/>
      <c r="H12" s="8"/>
      <c r="K12" s="2"/>
      <c r="L12" s="2"/>
      <c r="M12" s="2"/>
      <c r="N12" s="2"/>
      <c r="R12" s="10"/>
    </row>
    <row r="13" spans="1:18">
      <c r="A13" s="9" t="s">
        <v>323</v>
      </c>
      <c r="B13" s="1" t="s">
        <v>333</v>
      </c>
      <c r="C13" s="1" t="s">
        <v>398</v>
      </c>
      <c r="D13" t="s">
        <v>320</v>
      </c>
      <c r="E13" s="1" t="s">
        <v>398</v>
      </c>
      <c r="F13" s="7">
        <v>-5.1499999999999997E-2</v>
      </c>
      <c r="G13" s="8"/>
      <c r="H13" s="8"/>
      <c r="K13" s="2"/>
      <c r="L13" s="2"/>
      <c r="M13" s="2"/>
      <c r="N13" s="2"/>
      <c r="R13" s="10"/>
    </row>
    <row r="14" spans="1:18">
      <c r="A14" s="9" t="s">
        <v>323</v>
      </c>
      <c r="B14" s="1" t="s">
        <v>334</v>
      </c>
      <c r="C14" s="1" t="s">
        <v>398</v>
      </c>
      <c r="D14" t="s">
        <v>320</v>
      </c>
      <c r="E14" s="1" t="s">
        <v>398</v>
      </c>
      <c r="F14" s="7">
        <v>-2.4999999999999999E-8</v>
      </c>
      <c r="G14" s="6"/>
      <c r="H14" s="8"/>
      <c r="K14" s="2"/>
      <c r="L14" s="2"/>
      <c r="M14" s="2"/>
      <c r="N14" s="2"/>
      <c r="R14" s="10"/>
    </row>
    <row r="15" spans="1:18">
      <c r="A15" s="9" t="s">
        <v>323</v>
      </c>
      <c r="B15" s="1" t="s">
        <v>335</v>
      </c>
      <c r="C15" s="1" t="s">
        <v>398</v>
      </c>
      <c r="D15" t="s">
        <v>320</v>
      </c>
      <c r="E15" s="1" t="s">
        <v>398</v>
      </c>
      <c r="F15" s="7">
        <v>2.4999999999999999E-8</v>
      </c>
      <c r="G15" s="6"/>
      <c r="H15" s="8"/>
      <c r="K15" s="2"/>
      <c r="L15" s="2"/>
      <c r="M15" s="2"/>
      <c r="N15" s="2"/>
      <c r="R15" s="10"/>
    </row>
    <row r="16" spans="1:18">
      <c r="A16" s="9" t="s">
        <v>323</v>
      </c>
      <c r="B16" s="1" t="s">
        <v>336</v>
      </c>
      <c r="C16" s="1" t="s">
        <v>398</v>
      </c>
      <c r="D16" t="s">
        <v>320</v>
      </c>
      <c r="E16" s="1" t="s">
        <v>398</v>
      </c>
      <c r="F16" s="7">
        <v>-1.5E-3</v>
      </c>
      <c r="G16" s="8"/>
      <c r="H16" s="8"/>
      <c r="K16" s="2"/>
      <c r="L16" s="2"/>
      <c r="M16" s="2"/>
      <c r="N16" s="2"/>
      <c r="R16" s="10"/>
    </row>
    <row r="17" spans="1:18">
      <c r="A17" s="9" t="s">
        <v>323</v>
      </c>
      <c r="B17" s="1" t="s">
        <v>337</v>
      </c>
      <c r="C17" s="1" t="s">
        <v>398</v>
      </c>
      <c r="D17" t="s">
        <v>320</v>
      </c>
      <c r="E17" s="1" t="s">
        <v>398</v>
      </c>
      <c r="F17" s="7">
        <v>1.05</v>
      </c>
      <c r="G17" s="8"/>
      <c r="H17" s="8"/>
      <c r="K17" s="2"/>
      <c r="L17" s="2"/>
      <c r="M17" s="2"/>
      <c r="N17" s="2"/>
      <c r="R17" s="10"/>
    </row>
    <row r="18" spans="1:18">
      <c r="A18" s="9" t="s">
        <v>323</v>
      </c>
      <c r="B18" s="1" t="s">
        <v>338</v>
      </c>
      <c r="C18" s="1" t="s">
        <v>398</v>
      </c>
      <c r="D18" t="s">
        <v>320</v>
      </c>
      <c r="E18" s="1" t="s">
        <v>398</v>
      </c>
      <c r="F18" s="7">
        <v>1.05</v>
      </c>
      <c r="G18" s="8"/>
      <c r="H18" s="8"/>
      <c r="K18" s="2"/>
      <c r="L18" s="2"/>
      <c r="M18" s="2"/>
      <c r="N18" s="2"/>
      <c r="R18" s="10"/>
    </row>
    <row r="19" spans="1:18">
      <c r="A19" s="9" t="s">
        <v>323</v>
      </c>
      <c r="B19" s="1" t="s">
        <v>339</v>
      </c>
      <c r="C19" s="1" t="s">
        <v>398</v>
      </c>
      <c r="D19" t="s">
        <v>320</v>
      </c>
      <c r="E19" s="1" t="s">
        <v>398</v>
      </c>
      <c r="F19" s="7">
        <v>1.05</v>
      </c>
      <c r="G19" s="8"/>
      <c r="H19" s="8"/>
      <c r="K19" s="2"/>
      <c r="L19" s="2"/>
      <c r="M19" s="2"/>
      <c r="N19" s="2"/>
      <c r="R19" s="10"/>
    </row>
    <row r="20" spans="1:18">
      <c r="A20" s="9" t="s">
        <v>323</v>
      </c>
      <c r="B20" s="1" t="s">
        <v>340</v>
      </c>
      <c r="C20" s="1" t="s">
        <v>398</v>
      </c>
      <c r="D20" t="s">
        <v>320</v>
      </c>
      <c r="E20" s="1" t="s">
        <v>398</v>
      </c>
      <c r="F20" s="7">
        <v>-6.5000000000000003E-10</v>
      </c>
      <c r="G20" s="6"/>
      <c r="H20" s="8"/>
      <c r="K20" s="2"/>
      <c r="L20" s="2"/>
      <c r="M20" s="2"/>
      <c r="N20" s="2"/>
      <c r="R20" s="10"/>
    </row>
    <row r="21" spans="1:18">
      <c r="A21" s="9" t="s">
        <v>323</v>
      </c>
      <c r="B21" s="1" t="s">
        <v>341</v>
      </c>
      <c r="C21" s="1" t="s">
        <v>398</v>
      </c>
      <c r="D21" t="s">
        <v>320</v>
      </c>
      <c r="E21" s="1" t="s">
        <v>398</v>
      </c>
      <c r="F21" s="7">
        <v>-7.3999999999999996E-2</v>
      </c>
      <c r="G21" s="8"/>
      <c r="H21" s="8"/>
      <c r="K21" s="2"/>
      <c r="L21" s="2"/>
      <c r="M21" s="2"/>
      <c r="N21" s="2"/>
      <c r="R21" s="10"/>
    </row>
    <row r="22" spans="1:18">
      <c r="A22" s="9" t="s">
        <v>323</v>
      </c>
      <c r="B22" s="1" t="s">
        <v>342</v>
      </c>
      <c r="C22" s="1" t="s">
        <v>398</v>
      </c>
      <c r="D22" t="s">
        <v>320</v>
      </c>
      <c r="E22" s="1" t="s">
        <v>398</v>
      </c>
      <c r="F22" s="7">
        <v>-2.4999999999999999E-8</v>
      </c>
      <c r="G22" s="6"/>
      <c r="H22" s="8"/>
      <c r="K22" s="2"/>
      <c r="L22" s="2"/>
      <c r="M22" s="2"/>
      <c r="N22" s="2"/>
      <c r="R22" s="10"/>
    </row>
    <row r="23" spans="1:18">
      <c r="A23" s="9" t="s">
        <v>323</v>
      </c>
      <c r="B23" s="1" t="s">
        <v>343</v>
      </c>
      <c r="C23" s="1" t="s">
        <v>398</v>
      </c>
      <c r="D23" t="s">
        <v>320</v>
      </c>
      <c r="E23" s="1" t="s">
        <v>398</v>
      </c>
      <c r="F23" s="7">
        <v>2.4999999999999999E-8</v>
      </c>
      <c r="G23" s="6"/>
      <c r="H23" s="8"/>
      <c r="K23" s="2"/>
      <c r="L23" s="2"/>
      <c r="M23" s="2"/>
      <c r="N23" s="2"/>
      <c r="R23" s="10"/>
    </row>
    <row r="24" spans="1:18">
      <c r="A24" s="9" t="s">
        <v>323</v>
      </c>
      <c r="B24" s="1" t="s">
        <v>344</v>
      </c>
      <c r="C24" s="1" t="s">
        <v>398</v>
      </c>
      <c r="D24" t="s">
        <v>320</v>
      </c>
      <c r="E24" s="1" t="s">
        <v>398</v>
      </c>
      <c r="F24" s="7">
        <v>-2.5000000000000001E-3</v>
      </c>
      <c r="G24" s="8"/>
      <c r="H24" s="8"/>
      <c r="K24" s="2"/>
      <c r="L24" s="2"/>
      <c r="M24" s="2"/>
      <c r="N24" s="2"/>
      <c r="R24" s="10"/>
    </row>
    <row r="25" spans="1:18">
      <c r="A25" s="9" t="s">
        <v>323</v>
      </c>
      <c r="B25" s="1" t="s">
        <v>345</v>
      </c>
      <c r="C25" s="1" t="s">
        <v>398</v>
      </c>
      <c r="D25" t="s">
        <v>320</v>
      </c>
      <c r="E25" s="1" t="s">
        <v>398</v>
      </c>
      <c r="F25" s="7">
        <v>1.05</v>
      </c>
      <c r="G25" s="8"/>
      <c r="H25" s="8"/>
      <c r="K25" s="2"/>
      <c r="L25" s="2"/>
      <c r="M25" s="2"/>
      <c r="N25" s="2"/>
      <c r="R25" s="10"/>
    </row>
    <row r="26" spans="1:18">
      <c r="A26" s="9" t="s">
        <v>323</v>
      </c>
      <c r="B26" s="1" t="s">
        <v>346</v>
      </c>
      <c r="C26" s="1" t="s">
        <v>398</v>
      </c>
      <c r="D26" t="s">
        <v>320</v>
      </c>
      <c r="E26" s="1" t="s">
        <v>398</v>
      </c>
      <c r="F26" s="7">
        <v>1.05</v>
      </c>
      <c r="G26" s="8"/>
      <c r="H26" s="8"/>
      <c r="K26" s="2"/>
      <c r="L26" s="2"/>
      <c r="M26" s="2"/>
      <c r="N26" s="2"/>
      <c r="R26" s="10"/>
    </row>
    <row r="27" spans="1:18">
      <c r="A27" s="9" t="s">
        <v>323</v>
      </c>
      <c r="B27" s="1" t="s">
        <v>347</v>
      </c>
      <c r="C27" s="1" t="s">
        <v>398</v>
      </c>
      <c r="D27" t="s">
        <v>320</v>
      </c>
      <c r="E27" s="1" t="s">
        <v>398</v>
      </c>
      <c r="F27" s="7">
        <v>1.05</v>
      </c>
      <c r="G27" s="8"/>
      <c r="H27" s="8"/>
      <c r="K27" s="2"/>
      <c r="L27" s="2"/>
      <c r="M27" s="2"/>
      <c r="N27" s="2"/>
      <c r="R27" s="10"/>
    </row>
    <row r="28" spans="1:18">
      <c r="A28" s="9" t="s">
        <v>323</v>
      </c>
      <c r="B28" s="1" t="s">
        <v>348</v>
      </c>
      <c r="C28" s="1" t="s">
        <v>398</v>
      </c>
      <c r="D28" t="s">
        <v>320</v>
      </c>
      <c r="E28" s="1" t="s">
        <v>398</v>
      </c>
      <c r="F28" s="7">
        <v>-6.5000000000000003E-10</v>
      </c>
      <c r="G28" s="6"/>
      <c r="H28" s="8"/>
      <c r="K28" s="2"/>
      <c r="L28" s="2"/>
      <c r="M28" s="2"/>
      <c r="N28" s="2"/>
      <c r="R28" s="10"/>
    </row>
    <row r="29" spans="1:18">
      <c r="A29" s="9" t="s">
        <v>323</v>
      </c>
      <c r="B29" s="1" t="s">
        <v>349</v>
      </c>
      <c r="C29" s="1" t="s">
        <v>398</v>
      </c>
      <c r="D29" t="s">
        <v>320</v>
      </c>
      <c r="E29" s="1" t="s">
        <v>398</v>
      </c>
      <c r="F29" s="7">
        <v>-6.6500000000000004E-2</v>
      </c>
      <c r="G29" s="8"/>
      <c r="H29" s="8"/>
      <c r="K29" s="2"/>
      <c r="L29" s="2"/>
      <c r="M29" s="2"/>
      <c r="N29" s="2"/>
      <c r="R29" s="10"/>
    </row>
    <row r="30" spans="1:18">
      <c r="A30" s="9" t="s">
        <v>323</v>
      </c>
      <c r="B30" s="1" t="s">
        <v>350</v>
      </c>
      <c r="C30" s="1" t="s">
        <v>398</v>
      </c>
      <c r="D30" t="s">
        <v>320</v>
      </c>
      <c r="E30" s="1" t="s">
        <v>398</v>
      </c>
      <c r="F30" s="7">
        <v>-2.4999999999999999E-8</v>
      </c>
      <c r="G30" s="6"/>
      <c r="H30" s="8"/>
      <c r="K30" s="2"/>
      <c r="L30" s="2"/>
      <c r="M30" s="2"/>
      <c r="N30" s="2"/>
      <c r="R30" s="10"/>
    </row>
    <row r="31" spans="1:18">
      <c r="A31" s="9" t="s">
        <v>323</v>
      </c>
      <c r="B31" s="1" t="s">
        <v>351</v>
      </c>
      <c r="C31" s="1" t="s">
        <v>398</v>
      </c>
      <c r="D31" t="s">
        <v>320</v>
      </c>
      <c r="E31" s="1" t="s">
        <v>398</v>
      </c>
      <c r="F31" s="7">
        <v>2.4999999999999999E-8</v>
      </c>
      <c r="G31" s="6"/>
      <c r="H31" s="8"/>
      <c r="K31" s="2"/>
      <c r="L31" s="2"/>
      <c r="M31" s="2"/>
      <c r="N31" s="2"/>
      <c r="R31" s="10"/>
    </row>
    <row r="32" spans="1:18">
      <c r="A32" s="9" t="s">
        <v>323</v>
      </c>
      <c r="B32" s="1" t="s">
        <v>352</v>
      </c>
      <c r="C32" s="1" t="s">
        <v>398</v>
      </c>
      <c r="D32" t="s">
        <v>320</v>
      </c>
      <c r="E32" s="1" t="s">
        <v>398</v>
      </c>
      <c r="F32" s="7">
        <v>8.0000000000000004E-4</v>
      </c>
      <c r="G32" s="8"/>
      <c r="H32" s="8"/>
      <c r="K32" s="2"/>
      <c r="L32" s="2"/>
      <c r="M32" s="2"/>
      <c r="N32" s="2"/>
      <c r="R32" s="10"/>
    </row>
    <row r="33" spans="1:18">
      <c r="A33" s="9" t="s">
        <v>323</v>
      </c>
      <c r="B33" s="1" t="s">
        <v>353</v>
      </c>
      <c r="C33" s="1" t="s">
        <v>398</v>
      </c>
      <c r="D33" t="s">
        <v>320</v>
      </c>
      <c r="E33" s="1" t="s">
        <v>398</v>
      </c>
      <c r="F33" s="7">
        <v>1.05</v>
      </c>
      <c r="G33" s="8"/>
      <c r="H33" s="8"/>
      <c r="K33" s="2"/>
      <c r="L33" s="2"/>
      <c r="M33" s="2"/>
      <c r="N33" s="2"/>
      <c r="R33" s="10"/>
    </row>
    <row r="34" spans="1:18">
      <c r="A34" s="9" t="s">
        <v>323</v>
      </c>
      <c r="B34" s="1" t="s">
        <v>354</v>
      </c>
      <c r="C34" s="1" t="s">
        <v>398</v>
      </c>
      <c r="D34" t="s">
        <v>320</v>
      </c>
      <c r="E34" s="1" t="s">
        <v>398</v>
      </c>
      <c r="F34" s="7">
        <v>1.05</v>
      </c>
      <c r="G34" s="8"/>
      <c r="H34" s="8"/>
      <c r="K34" s="2"/>
      <c r="L34" s="2"/>
      <c r="M34" s="2"/>
      <c r="N34" s="2"/>
      <c r="R34" s="10"/>
    </row>
    <row r="35" spans="1:18">
      <c r="A35" s="9" t="s">
        <v>323</v>
      </c>
      <c r="B35" s="1" t="s">
        <v>321</v>
      </c>
      <c r="C35" s="1" t="s">
        <v>398</v>
      </c>
      <c r="D35" t="s">
        <v>320</v>
      </c>
      <c r="E35" s="1" t="s">
        <v>398</v>
      </c>
      <c r="F35" s="7">
        <v>1.05</v>
      </c>
      <c r="G35" s="8"/>
      <c r="H35" s="8"/>
      <c r="K35" s="2"/>
      <c r="L35" s="2"/>
      <c r="M35" s="2"/>
      <c r="N35" s="2"/>
      <c r="R35" s="10"/>
    </row>
    <row r="36" spans="1:18">
      <c r="A36" s="9" t="s">
        <v>323</v>
      </c>
      <c r="B36" s="1" t="s">
        <v>355</v>
      </c>
      <c r="C36" s="1" t="s">
        <v>398</v>
      </c>
      <c r="D36" t="s">
        <v>320</v>
      </c>
      <c r="E36" s="1" t="s">
        <v>398</v>
      </c>
      <c r="F36" s="7">
        <v>-6.5000000000000003E-10</v>
      </c>
      <c r="G36" s="6"/>
      <c r="H36" s="8"/>
      <c r="K36" s="2"/>
      <c r="L36" s="2"/>
      <c r="M36" s="2"/>
      <c r="N36" s="2"/>
      <c r="R36" s="10"/>
    </row>
    <row r="37" spans="1:18">
      <c r="A37" s="9" t="s">
        <v>323</v>
      </c>
      <c r="B37" s="1" t="s">
        <v>356</v>
      </c>
      <c r="C37" s="1" t="s">
        <v>398</v>
      </c>
      <c r="D37" t="s">
        <v>320</v>
      </c>
      <c r="E37" s="1" t="s">
        <v>398</v>
      </c>
      <c r="F37" s="7">
        <v>7.6999999999999999E-2</v>
      </c>
      <c r="G37" s="8"/>
      <c r="H37" s="8"/>
      <c r="K37" s="2"/>
      <c r="L37" s="2"/>
      <c r="M37" s="2"/>
      <c r="N37" s="2"/>
      <c r="R37" s="10"/>
    </row>
    <row r="38" spans="1:18">
      <c r="A38" s="9" t="s">
        <v>323</v>
      </c>
      <c r="B38" s="1" t="s">
        <v>357</v>
      </c>
      <c r="C38" s="1" t="s">
        <v>398</v>
      </c>
      <c r="D38" t="s">
        <v>320</v>
      </c>
      <c r="E38" s="1" t="s">
        <v>398</v>
      </c>
      <c r="F38" s="7">
        <v>-2.4999999999999999E-8</v>
      </c>
      <c r="G38" s="6"/>
      <c r="H38" s="8"/>
      <c r="K38" s="2"/>
      <c r="L38" s="2"/>
      <c r="M38" s="2"/>
      <c r="N38" s="2"/>
      <c r="R38" s="10"/>
    </row>
    <row r="39" spans="1:18">
      <c r="A39" s="9" t="s">
        <v>323</v>
      </c>
      <c r="B39" s="1" t="s">
        <v>322</v>
      </c>
      <c r="C39" s="1" t="s">
        <v>398</v>
      </c>
      <c r="D39" t="s">
        <v>320</v>
      </c>
      <c r="E39" s="1" t="s">
        <v>398</v>
      </c>
      <c r="F39" s="7">
        <v>2.4999999999999999E-8</v>
      </c>
      <c r="G39" s="6"/>
      <c r="H39" s="8"/>
      <c r="K39" s="2"/>
      <c r="L39" s="2"/>
      <c r="M39" s="2"/>
      <c r="N39" s="2"/>
      <c r="R39" s="10"/>
    </row>
    <row r="40" spans="1:18">
      <c r="A40" s="9" t="s">
        <v>323</v>
      </c>
      <c r="B40" s="1" t="s">
        <v>358</v>
      </c>
      <c r="C40" s="1" t="s">
        <v>398</v>
      </c>
      <c r="D40" t="s">
        <v>320</v>
      </c>
      <c r="E40" s="1" t="s">
        <v>398</v>
      </c>
      <c r="F40" s="7">
        <v>-6.9999999999999999E-4</v>
      </c>
      <c r="G40" s="8"/>
      <c r="H40" s="8"/>
      <c r="K40" s="2"/>
      <c r="L40" s="2"/>
      <c r="M40" s="2"/>
      <c r="N40" s="2"/>
      <c r="R40" s="10"/>
    </row>
    <row r="41" spans="1:18">
      <c r="A41" s="9" t="s">
        <v>323</v>
      </c>
      <c r="B41" s="1" t="s">
        <v>359</v>
      </c>
      <c r="C41" s="1" t="s">
        <v>398</v>
      </c>
      <c r="D41" t="s">
        <v>320</v>
      </c>
      <c r="E41" s="1" t="s">
        <v>398</v>
      </c>
      <c r="F41" s="7">
        <v>1.05</v>
      </c>
      <c r="G41" s="8"/>
      <c r="H41" s="8"/>
      <c r="K41" s="2"/>
      <c r="L41" s="2"/>
      <c r="M41" s="2"/>
      <c r="N41" s="2"/>
      <c r="R41" s="10"/>
    </row>
    <row r="42" spans="1:18">
      <c r="A42" s="9" t="s">
        <v>323</v>
      </c>
      <c r="B42" s="1" t="s">
        <v>360</v>
      </c>
      <c r="C42" s="1" t="s">
        <v>398</v>
      </c>
      <c r="D42" t="s">
        <v>320</v>
      </c>
      <c r="E42" s="1" t="s">
        <v>398</v>
      </c>
      <c r="F42" s="7">
        <v>1.05</v>
      </c>
      <c r="G42" s="8"/>
      <c r="H42" s="8"/>
      <c r="K42" s="2"/>
      <c r="L42" s="2"/>
      <c r="M42" s="2"/>
      <c r="N42" s="2"/>
      <c r="R42" s="10"/>
    </row>
    <row r="43" spans="1:18">
      <c r="A43" s="9" t="s">
        <v>323</v>
      </c>
      <c r="B43" s="1" t="s">
        <v>361</v>
      </c>
      <c r="C43" s="1" t="s">
        <v>398</v>
      </c>
      <c r="D43" t="s">
        <v>320</v>
      </c>
      <c r="E43" s="1" t="s">
        <v>398</v>
      </c>
      <c r="F43" s="7">
        <v>1.05</v>
      </c>
      <c r="G43" s="8"/>
      <c r="H43" s="8"/>
      <c r="K43" s="2"/>
      <c r="L43" s="2"/>
      <c r="M43" s="2"/>
      <c r="N43" s="2"/>
      <c r="R43" s="10"/>
    </row>
    <row r="44" spans="1:18">
      <c r="A44" s="9" t="s">
        <v>323</v>
      </c>
      <c r="B44" s="1" t="s">
        <v>362</v>
      </c>
      <c r="C44" s="1" t="s">
        <v>398</v>
      </c>
      <c r="D44" t="s">
        <v>320</v>
      </c>
      <c r="E44" s="1" t="s">
        <v>398</v>
      </c>
      <c r="F44" s="7">
        <v>-6.5000000000000003E-10</v>
      </c>
      <c r="G44" s="6"/>
      <c r="H44" s="8"/>
      <c r="K44" s="2"/>
      <c r="L44" s="2"/>
      <c r="M44" s="2"/>
      <c r="N44" s="2"/>
      <c r="R44" s="10"/>
    </row>
    <row r="45" spans="1:18">
      <c r="A45" s="9" t="s">
        <v>323</v>
      </c>
      <c r="B45" s="1" t="s">
        <v>363</v>
      </c>
      <c r="C45" s="1" t="s">
        <v>398</v>
      </c>
      <c r="D45" t="s">
        <v>320</v>
      </c>
      <c r="E45" s="1" t="s">
        <v>398</v>
      </c>
      <c r="F45" s="7">
        <v>4.4999999999999998E-2</v>
      </c>
      <c r="G45" s="8"/>
      <c r="H45" s="8"/>
      <c r="K45" s="2"/>
      <c r="L45" s="2"/>
      <c r="M45" s="2"/>
      <c r="N45" s="2"/>
      <c r="R45" s="10"/>
    </row>
    <row r="46" spans="1:18">
      <c r="A46" s="9" t="s">
        <v>323</v>
      </c>
      <c r="B46" s="1" t="s">
        <v>364</v>
      </c>
      <c r="C46" s="1" t="s">
        <v>398</v>
      </c>
      <c r="D46" t="s">
        <v>320</v>
      </c>
      <c r="E46" s="1" t="s">
        <v>398</v>
      </c>
      <c r="F46" s="7">
        <v>-2.4999999999999999E-8</v>
      </c>
      <c r="G46" s="6"/>
      <c r="H46" s="8"/>
      <c r="K46" s="2"/>
      <c r="L46" s="2"/>
      <c r="M46" s="2"/>
      <c r="N46" s="2"/>
      <c r="R46" s="10"/>
    </row>
    <row r="47" spans="1:18">
      <c r="A47" s="9" t="s">
        <v>323</v>
      </c>
      <c r="B47" s="1" t="s">
        <v>365</v>
      </c>
      <c r="C47" s="1" t="s">
        <v>398</v>
      </c>
      <c r="D47" t="s">
        <v>320</v>
      </c>
      <c r="E47" s="1" t="s">
        <v>398</v>
      </c>
      <c r="F47" s="5">
        <v>2.4999999999999999E-8</v>
      </c>
      <c r="G47" s="2"/>
      <c r="K47" s="2"/>
      <c r="L47" s="2"/>
      <c r="M47" s="2"/>
      <c r="N47" s="2"/>
      <c r="R47" s="10"/>
    </row>
    <row r="48" spans="1:18">
      <c r="A48" s="9" t="s">
        <v>323</v>
      </c>
      <c r="B48" s="1" t="s">
        <v>366</v>
      </c>
      <c r="C48" s="1" t="s">
        <v>398</v>
      </c>
      <c r="D48" t="s">
        <v>320</v>
      </c>
      <c r="E48" s="1" t="s">
        <v>398</v>
      </c>
      <c r="F48" s="5">
        <v>-5.9999999999999995E-4</v>
      </c>
      <c r="K48" s="2"/>
      <c r="L48" s="2"/>
      <c r="M48" s="2"/>
      <c r="N48" s="2"/>
      <c r="R48" s="10"/>
    </row>
    <row r="49" spans="1:18">
      <c r="A49" s="9" t="s">
        <v>323</v>
      </c>
      <c r="B49" s="1" t="s">
        <v>367</v>
      </c>
      <c r="C49" s="1" t="s">
        <v>398</v>
      </c>
      <c r="D49" t="s">
        <v>320</v>
      </c>
      <c r="E49" s="1" t="s">
        <v>398</v>
      </c>
      <c r="F49" s="5">
        <v>1.05</v>
      </c>
      <c r="K49" s="2"/>
      <c r="L49" s="2"/>
      <c r="M49" s="2"/>
      <c r="N49" s="2"/>
      <c r="R49" s="10"/>
    </row>
    <row r="50" spans="1:18">
      <c r="A50" s="9" t="s">
        <v>323</v>
      </c>
      <c r="B50" s="1" t="s">
        <v>368</v>
      </c>
      <c r="C50" s="1" t="s">
        <v>398</v>
      </c>
      <c r="D50" t="s">
        <v>320</v>
      </c>
      <c r="E50" s="1" t="s">
        <v>398</v>
      </c>
      <c r="F50" s="5">
        <v>1.05</v>
      </c>
      <c r="K50" s="2"/>
      <c r="L50" s="2"/>
      <c r="M50" s="2"/>
      <c r="N50" s="2"/>
      <c r="R50" s="10"/>
    </row>
    <row r="51" spans="1:18">
      <c r="A51" s="9" t="s">
        <v>323</v>
      </c>
      <c r="B51" s="1" t="s">
        <v>369</v>
      </c>
      <c r="C51" s="1" t="s">
        <v>398</v>
      </c>
      <c r="D51" t="s">
        <v>320</v>
      </c>
      <c r="E51" s="1" t="s">
        <v>398</v>
      </c>
      <c r="F51" s="5">
        <v>1.05</v>
      </c>
      <c r="K51" s="2"/>
      <c r="L51" s="2"/>
      <c r="M51" s="2"/>
      <c r="N51" s="2"/>
      <c r="R51" s="10"/>
    </row>
    <row r="52" spans="1:18">
      <c r="A52" s="9" t="s">
        <v>323</v>
      </c>
      <c r="B52" s="1" t="s">
        <v>370</v>
      </c>
      <c r="C52" s="1" t="s">
        <v>398</v>
      </c>
      <c r="D52" t="s">
        <v>320</v>
      </c>
      <c r="E52" s="1" t="s">
        <v>398</v>
      </c>
      <c r="F52" s="5">
        <v>-6.5000000000000003E-10</v>
      </c>
      <c r="G52" s="2"/>
      <c r="K52" s="2"/>
      <c r="L52" s="2"/>
      <c r="M52" s="2"/>
      <c r="N52" s="2"/>
      <c r="R52" s="10"/>
    </row>
    <row r="53" spans="1:18">
      <c r="A53" s="9" t="s">
        <v>323</v>
      </c>
      <c r="B53" s="1" t="s">
        <v>371</v>
      </c>
      <c r="C53" s="1" t="s">
        <v>398</v>
      </c>
      <c r="D53" t="s">
        <v>320</v>
      </c>
      <c r="E53" s="1" t="s">
        <v>398</v>
      </c>
      <c r="F53" s="5">
        <v>7.6999999999999999E-2</v>
      </c>
      <c r="K53" s="2"/>
      <c r="L53" s="2"/>
      <c r="M53" s="2"/>
      <c r="N53" s="2"/>
      <c r="R53" s="10"/>
    </row>
    <row r="54" spans="1:18">
      <c r="A54" s="9" t="s">
        <v>323</v>
      </c>
      <c r="B54" s="1" t="s">
        <v>372</v>
      </c>
      <c r="C54" s="1" t="s">
        <v>398</v>
      </c>
      <c r="D54" t="s">
        <v>320</v>
      </c>
      <c r="E54" s="1" t="s">
        <v>398</v>
      </c>
      <c r="F54" s="5">
        <v>-2.4999999999999999E-8</v>
      </c>
      <c r="G54" s="2"/>
      <c r="K54" s="2"/>
      <c r="L54" s="2"/>
      <c r="M54" s="2"/>
      <c r="N54" s="2"/>
      <c r="R54" s="10"/>
    </row>
    <row r="55" spans="1:18">
      <c r="A55" s="9" t="s">
        <v>323</v>
      </c>
      <c r="B55" s="1" t="s">
        <v>373</v>
      </c>
      <c r="C55" s="1" t="s">
        <v>398</v>
      </c>
      <c r="D55" t="s">
        <v>320</v>
      </c>
      <c r="E55" s="1" t="s">
        <v>398</v>
      </c>
      <c r="F55" s="5">
        <v>2.4999999999999999E-8</v>
      </c>
      <c r="G55" s="2"/>
      <c r="K55" s="2"/>
      <c r="L55" s="2"/>
      <c r="M55" s="2"/>
      <c r="N55" s="2"/>
      <c r="R55" s="10"/>
    </row>
    <row r="56" spans="1:18">
      <c r="A56" s="9" t="s">
        <v>323</v>
      </c>
      <c r="B56" s="1" t="s">
        <v>374</v>
      </c>
      <c r="C56" s="1" t="s">
        <v>398</v>
      </c>
      <c r="D56" t="s">
        <v>320</v>
      </c>
      <c r="E56" s="1" t="s">
        <v>398</v>
      </c>
      <c r="F56" s="5">
        <v>1.5E-3</v>
      </c>
      <c r="K56" s="2"/>
      <c r="L56" s="2"/>
      <c r="M56" s="2"/>
      <c r="N56" s="2"/>
      <c r="R56" s="10"/>
    </row>
    <row r="57" spans="1:18">
      <c r="A57" s="9" t="s">
        <v>323</v>
      </c>
      <c r="B57" s="1" t="s">
        <v>375</v>
      </c>
      <c r="C57" s="1" t="s">
        <v>398</v>
      </c>
      <c r="D57" t="s">
        <v>320</v>
      </c>
      <c r="E57" s="1" t="s">
        <v>398</v>
      </c>
      <c r="F57" s="5">
        <v>1.05</v>
      </c>
      <c r="K57" s="2"/>
      <c r="L57" s="2"/>
      <c r="M57" s="2"/>
      <c r="N57" s="2"/>
      <c r="R57" s="10"/>
    </row>
    <row r="58" spans="1:18">
      <c r="A58" s="9" t="s">
        <v>323</v>
      </c>
      <c r="B58" s="1" t="s">
        <v>376</v>
      </c>
      <c r="C58" s="1" t="s">
        <v>398</v>
      </c>
      <c r="D58" t="s">
        <v>320</v>
      </c>
      <c r="E58" s="1" t="s">
        <v>398</v>
      </c>
      <c r="F58" s="5">
        <v>1.05</v>
      </c>
      <c r="K58" s="2"/>
      <c r="L58" s="2"/>
      <c r="M58" s="2"/>
      <c r="N58" s="2"/>
      <c r="R58" s="10"/>
    </row>
    <row r="59" spans="1:18">
      <c r="A59" s="9" t="s">
        <v>323</v>
      </c>
      <c r="B59" s="1" t="s">
        <v>377</v>
      </c>
      <c r="C59" s="1" t="s">
        <v>398</v>
      </c>
      <c r="D59" t="s">
        <v>320</v>
      </c>
      <c r="E59" s="1" t="s">
        <v>398</v>
      </c>
      <c r="F59" s="5">
        <v>1.05</v>
      </c>
      <c r="K59" s="2"/>
      <c r="L59" s="2"/>
      <c r="M59" s="2"/>
      <c r="N59" s="2"/>
      <c r="R59" s="10"/>
    </row>
    <row r="60" spans="1:18">
      <c r="A60" s="9" t="s">
        <v>323</v>
      </c>
      <c r="B60" s="1" t="s">
        <v>378</v>
      </c>
      <c r="C60" s="1" t="s">
        <v>398</v>
      </c>
      <c r="D60" t="s">
        <v>320</v>
      </c>
      <c r="E60" s="1" t="s">
        <v>398</v>
      </c>
      <c r="F60" s="5">
        <v>-6.5000000000000003E-10</v>
      </c>
      <c r="G60" s="2"/>
      <c r="K60" s="2"/>
      <c r="L60" s="2"/>
      <c r="M60" s="2"/>
      <c r="N60" s="2"/>
      <c r="R60" s="10"/>
    </row>
    <row r="61" spans="1:18">
      <c r="A61" s="9" t="s">
        <v>323</v>
      </c>
      <c r="B61" s="1" t="s">
        <v>379</v>
      </c>
      <c r="C61" s="1" t="s">
        <v>398</v>
      </c>
      <c r="D61" t="s">
        <v>320</v>
      </c>
      <c r="E61" s="1" t="s">
        <v>398</v>
      </c>
      <c r="F61" s="5">
        <v>-7.4999999999999997E-2</v>
      </c>
      <c r="K61" s="2"/>
      <c r="L61" s="2"/>
      <c r="M61" s="2"/>
      <c r="N61" s="2"/>
      <c r="R61" s="10"/>
    </row>
    <row r="62" spans="1:18">
      <c r="A62" s="9" t="s">
        <v>323</v>
      </c>
      <c r="B62" s="1" t="s">
        <v>380</v>
      </c>
      <c r="C62" s="1" t="s">
        <v>398</v>
      </c>
      <c r="D62" t="s">
        <v>320</v>
      </c>
      <c r="E62" s="1" t="s">
        <v>398</v>
      </c>
      <c r="F62" s="5">
        <v>-2.4999999999999999E-8</v>
      </c>
      <c r="G62" s="2"/>
      <c r="K62" s="2"/>
      <c r="L62" s="2"/>
      <c r="M62" s="2"/>
      <c r="N62" s="2"/>
      <c r="R62" s="10"/>
    </row>
    <row r="63" spans="1:18">
      <c r="A63" s="9" t="s">
        <v>323</v>
      </c>
      <c r="B63" s="1" t="s">
        <v>381</v>
      </c>
      <c r="C63" s="1" t="s">
        <v>398</v>
      </c>
      <c r="D63" t="s">
        <v>320</v>
      </c>
      <c r="E63" s="1" t="s">
        <v>398</v>
      </c>
      <c r="F63" s="5">
        <v>2.4999999999999999E-8</v>
      </c>
      <c r="G63" s="2"/>
      <c r="K63" s="2"/>
      <c r="L63" s="2"/>
      <c r="M63" s="2"/>
      <c r="N63" s="2"/>
      <c r="R63" s="10"/>
    </row>
    <row r="64" spans="1:18">
      <c r="A64" s="9" t="s">
        <v>323</v>
      </c>
      <c r="B64" s="1" t="s">
        <v>382</v>
      </c>
      <c r="C64" s="1" t="s">
        <v>398</v>
      </c>
      <c r="D64" t="s">
        <v>320</v>
      </c>
      <c r="E64" s="1" t="s">
        <v>398</v>
      </c>
      <c r="F64" s="5">
        <v>-8.9999999999999993E-3</v>
      </c>
      <c r="K64" s="2"/>
      <c r="L64" s="2"/>
      <c r="M64" s="2"/>
      <c r="N64" s="2"/>
      <c r="R64" s="10"/>
    </row>
    <row r="65" spans="1:18">
      <c r="A65" s="9" t="s">
        <v>323</v>
      </c>
      <c r="B65" s="1" t="s">
        <v>383</v>
      </c>
      <c r="C65" s="1" t="s">
        <v>398</v>
      </c>
      <c r="D65" t="s">
        <v>320</v>
      </c>
      <c r="E65" s="1" t="s">
        <v>398</v>
      </c>
      <c r="F65" s="5">
        <v>1.05</v>
      </c>
      <c r="K65" s="2"/>
      <c r="L65" s="2"/>
      <c r="M65" s="2"/>
      <c r="N65" s="2"/>
      <c r="R65" s="10"/>
    </row>
    <row r="66" spans="1:18">
      <c r="A66" s="9" t="s">
        <v>323</v>
      </c>
      <c r="B66" s="1" t="s">
        <v>384</v>
      </c>
      <c r="C66" s="1" t="s">
        <v>398</v>
      </c>
      <c r="D66" t="s">
        <v>320</v>
      </c>
      <c r="E66" s="1" t="s">
        <v>398</v>
      </c>
      <c r="F66" s="5">
        <v>1.05</v>
      </c>
      <c r="K66" s="2"/>
      <c r="L66" s="2"/>
      <c r="M66" s="2"/>
      <c r="N66" s="2"/>
      <c r="R66" s="10"/>
    </row>
    <row r="67" spans="1:18">
      <c r="A67" s="9" t="s">
        <v>323</v>
      </c>
      <c r="B67" s="1" t="s">
        <v>385</v>
      </c>
      <c r="C67" s="1" t="s">
        <v>398</v>
      </c>
      <c r="D67" t="s">
        <v>320</v>
      </c>
      <c r="E67" s="1" t="s">
        <v>398</v>
      </c>
      <c r="F67" s="5">
        <v>1.05</v>
      </c>
      <c r="K67" s="2"/>
      <c r="L67" s="2"/>
      <c r="M67" s="2"/>
      <c r="N67" s="2"/>
      <c r="R67" s="10"/>
    </row>
    <row r="68" spans="1:18">
      <c r="A68" s="9" t="s">
        <v>323</v>
      </c>
      <c r="B68" s="1" t="s">
        <v>386</v>
      </c>
      <c r="C68" s="1" t="s">
        <v>398</v>
      </c>
      <c r="D68" t="s">
        <v>320</v>
      </c>
      <c r="E68" s="1" t="s">
        <v>398</v>
      </c>
      <c r="F68" s="5">
        <v>-6.5000000000000003E-10</v>
      </c>
      <c r="G68" s="2"/>
      <c r="K68" s="2"/>
      <c r="L68" s="2"/>
      <c r="M68" s="2"/>
      <c r="N68" s="2"/>
      <c r="R68" s="10"/>
    </row>
    <row r="69" spans="1:18">
      <c r="A69" s="9" t="s">
        <v>323</v>
      </c>
      <c r="B69" s="1" t="s">
        <v>387</v>
      </c>
      <c r="C69" s="1" t="s">
        <v>398</v>
      </c>
      <c r="D69" t="s">
        <v>320</v>
      </c>
      <c r="E69" s="1" t="s">
        <v>398</v>
      </c>
      <c r="F69" s="5">
        <v>-8.7499999999999994E-2</v>
      </c>
      <c r="K69" s="2"/>
      <c r="L69" s="2"/>
      <c r="M69" s="2"/>
      <c r="N69" s="2"/>
      <c r="R69" s="10"/>
    </row>
    <row r="70" spans="1:18">
      <c r="A70" s="9" t="s">
        <v>323</v>
      </c>
      <c r="B70" s="1" t="s">
        <v>388</v>
      </c>
      <c r="C70" s="1" t="s">
        <v>398</v>
      </c>
      <c r="D70" t="s">
        <v>320</v>
      </c>
      <c r="E70" s="1" t="s">
        <v>398</v>
      </c>
      <c r="F70" s="5">
        <v>-2.4999999999999999E-8</v>
      </c>
      <c r="G70" s="2"/>
      <c r="K70" s="2"/>
      <c r="L70" s="2"/>
      <c r="M70" s="2"/>
      <c r="N70" s="2"/>
      <c r="R70" s="10"/>
    </row>
    <row r="71" spans="1:18">
      <c r="A71" s="9" t="s">
        <v>323</v>
      </c>
      <c r="B71" s="1" t="s">
        <v>389</v>
      </c>
      <c r="C71" s="1" t="s">
        <v>398</v>
      </c>
      <c r="D71" t="s">
        <v>320</v>
      </c>
      <c r="E71" s="1" t="s">
        <v>398</v>
      </c>
      <c r="F71" s="5">
        <v>2.4999999999999999E-8</v>
      </c>
      <c r="G71" s="2"/>
      <c r="K71" s="2"/>
      <c r="L71" s="2"/>
      <c r="M71" s="2"/>
      <c r="N71" s="2"/>
      <c r="R71" s="10"/>
    </row>
    <row r="72" spans="1:18">
      <c r="A72" s="9" t="s">
        <v>323</v>
      </c>
      <c r="B72" s="1" t="s">
        <v>390</v>
      </c>
      <c r="C72" s="1" t="s">
        <v>398</v>
      </c>
      <c r="D72" t="s">
        <v>320</v>
      </c>
      <c r="E72" s="1" t="s">
        <v>398</v>
      </c>
      <c r="F72" s="5">
        <v>-1.0999999999999999E-2</v>
      </c>
      <c r="K72" s="2"/>
      <c r="L72" s="2"/>
      <c r="M72" s="2"/>
      <c r="N72" s="2"/>
      <c r="R72" s="10"/>
    </row>
    <row r="73" spans="1:18">
      <c r="A73" s="9" t="s">
        <v>323</v>
      </c>
      <c r="B73" s="1" t="s">
        <v>391</v>
      </c>
      <c r="C73" s="1" t="s">
        <v>398</v>
      </c>
      <c r="D73" t="s">
        <v>320</v>
      </c>
      <c r="E73" s="1" t="s">
        <v>398</v>
      </c>
      <c r="F73" s="5">
        <v>1.05</v>
      </c>
      <c r="K73" s="2"/>
      <c r="L73" s="2"/>
      <c r="M73" s="2"/>
      <c r="N73" s="2"/>
      <c r="R73" s="10"/>
    </row>
    <row r="74" spans="1:18">
      <c r="A74" s="9" t="s">
        <v>323</v>
      </c>
      <c r="B74" s="1" t="s">
        <v>392</v>
      </c>
      <c r="C74" s="1" t="s">
        <v>398</v>
      </c>
      <c r="D74" t="s">
        <v>320</v>
      </c>
      <c r="E74" s="1" t="s">
        <v>398</v>
      </c>
      <c r="F74" s="5">
        <v>1.05</v>
      </c>
      <c r="K74" s="2"/>
      <c r="L74" s="2"/>
      <c r="M74" s="2"/>
      <c r="N74" s="2"/>
      <c r="R74" s="10"/>
    </row>
    <row r="75" spans="1:18">
      <c r="A75" s="9" t="s">
        <v>323</v>
      </c>
      <c r="B75" s="1" t="s">
        <v>393</v>
      </c>
      <c r="C75" s="1" t="s">
        <v>398</v>
      </c>
      <c r="D75" t="s">
        <v>320</v>
      </c>
      <c r="E75" s="1" t="s">
        <v>398</v>
      </c>
      <c r="F75" s="5">
        <v>1.05</v>
      </c>
      <c r="K75" s="2"/>
      <c r="L75" s="2"/>
      <c r="M75" s="2"/>
      <c r="N75" s="2"/>
      <c r="R75" s="10"/>
    </row>
    <row r="76" spans="1:18">
      <c r="B76" s="1"/>
      <c r="C76" s="1"/>
    </row>
  </sheetData>
  <pageMargins left="0.7" right="0.7" top="0.75" bottom="0.75" header="0.3" footer="0.3"/>
  <pageSetup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6"/>
  <sheetViews>
    <sheetView topLeftCell="A36" workbookViewId="0">
      <selection activeCell="I72" sqref="I72:I73"/>
    </sheetView>
  </sheetViews>
  <sheetFormatPr defaultRowHeight="15"/>
  <cols>
    <col min="2" max="2" width="21.42578125" customWidth="1"/>
    <col min="3" max="3" width="6.42578125" customWidth="1"/>
    <col min="5" max="5" width="8.140625" customWidth="1"/>
  </cols>
  <sheetData>
    <row r="1" spans="1:7">
      <c r="B1" s="1" t="s">
        <v>318</v>
      </c>
      <c r="C1" s="1"/>
      <c r="D1" t="s">
        <v>319</v>
      </c>
      <c r="F1" s="4" t="s">
        <v>397</v>
      </c>
      <c r="G1" s="3"/>
    </row>
    <row r="2" spans="1:7">
      <c r="B2" s="1"/>
      <c r="C2" s="1"/>
      <c r="F2" s="5"/>
    </row>
    <row r="3" spans="1:7">
      <c r="B3" s="1" t="s">
        <v>1</v>
      </c>
      <c r="C3" s="1"/>
    </row>
    <row r="4" spans="1:7">
      <c r="A4" s="9" t="s">
        <v>323</v>
      </c>
      <c r="B4" s="1" t="s">
        <v>324</v>
      </c>
      <c r="C4" s="1" t="s">
        <v>398</v>
      </c>
      <c r="D4" t="s">
        <v>320</v>
      </c>
      <c r="E4" s="1" t="s">
        <v>398</v>
      </c>
      <c r="F4" s="8">
        <v>6.5000000000000003E-10</v>
      </c>
    </row>
    <row r="5" spans="1:7">
      <c r="A5" s="9" t="s">
        <v>323</v>
      </c>
      <c r="B5" s="1" t="s">
        <v>325</v>
      </c>
      <c r="C5" s="1" t="s">
        <v>398</v>
      </c>
      <c r="D5" t="s">
        <v>320</v>
      </c>
      <c r="E5" s="1" t="s">
        <v>398</v>
      </c>
      <c r="F5" s="8">
        <v>7.6499999999999999E-2</v>
      </c>
    </row>
    <row r="6" spans="1:7">
      <c r="A6" s="9" t="s">
        <v>323</v>
      </c>
      <c r="B6" s="1" t="s">
        <v>326</v>
      </c>
      <c r="C6" s="1" t="s">
        <v>398</v>
      </c>
      <c r="D6" t="s">
        <v>320</v>
      </c>
      <c r="E6" s="1" t="s">
        <v>398</v>
      </c>
      <c r="F6" s="8">
        <v>2.4999999999999999E-8</v>
      </c>
    </row>
    <row r="7" spans="1:7">
      <c r="A7" s="9" t="s">
        <v>323</v>
      </c>
      <c r="B7" s="1" t="s">
        <v>327</v>
      </c>
      <c r="C7" s="1" t="s">
        <v>398</v>
      </c>
      <c r="D7" t="s">
        <v>320</v>
      </c>
      <c r="E7" s="1" t="s">
        <v>398</v>
      </c>
      <c r="F7" s="8">
        <v>-2.4999999999999999E-8</v>
      </c>
    </row>
    <row r="8" spans="1:7">
      <c r="A8" s="9" t="s">
        <v>323</v>
      </c>
      <c r="B8" s="1" t="s">
        <v>328</v>
      </c>
      <c r="C8" s="1" t="s">
        <v>398</v>
      </c>
      <c r="D8" t="s">
        <v>320</v>
      </c>
      <c r="E8" s="1" t="s">
        <v>398</v>
      </c>
      <c r="F8" s="8">
        <v>5.0000000000000001E-4</v>
      </c>
    </row>
    <row r="9" spans="1:7">
      <c r="A9" s="9" t="s">
        <v>323</v>
      </c>
      <c r="B9" s="1" t="s">
        <v>329</v>
      </c>
      <c r="C9" s="1" t="s">
        <v>398</v>
      </c>
      <c r="D9" t="s">
        <v>320</v>
      </c>
      <c r="E9" s="1" t="s">
        <v>398</v>
      </c>
      <c r="F9" s="8">
        <v>0.95</v>
      </c>
    </row>
    <row r="10" spans="1:7">
      <c r="A10" s="9" t="s">
        <v>323</v>
      </c>
      <c r="B10" s="1" t="s">
        <v>330</v>
      </c>
      <c r="C10" s="1" t="s">
        <v>398</v>
      </c>
      <c r="D10" t="s">
        <v>320</v>
      </c>
      <c r="E10" s="1" t="s">
        <v>398</v>
      </c>
      <c r="F10" s="8">
        <v>0.95</v>
      </c>
    </row>
    <row r="11" spans="1:7">
      <c r="A11" s="9" t="s">
        <v>323</v>
      </c>
      <c r="B11" s="1" t="s">
        <v>331</v>
      </c>
      <c r="C11" s="1" t="s">
        <v>398</v>
      </c>
      <c r="D11" t="s">
        <v>320</v>
      </c>
      <c r="E11" s="1" t="s">
        <v>398</v>
      </c>
      <c r="F11" s="8">
        <v>0.95</v>
      </c>
    </row>
    <row r="12" spans="1:7">
      <c r="A12" s="9" t="s">
        <v>323</v>
      </c>
      <c r="B12" s="1" t="s">
        <v>332</v>
      </c>
      <c r="C12" s="1" t="s">
        <v>398</v>
      </c>
      <c r="D12" t="s">
        <v>320</v>
      </c>
      <c r="E12" s="1" t="s">
        <v>398</v>
      </c>
      <c r="F12" s="8">
        <v>6.5000000000000003E-10</v>
      </c>
    </row>
    <row r="13" spans="1:7">
      <c r="A13" s="9" t="s">
        <v>323</v>
      </c>
      <c r="B13" s="1" t="s">
        <v>333</v>
      </c>
      <c r="C13" s="1" t="s">
        <v>398</v>
      </c>
      <c r="D13" t="s">
        <v>320</v>
      </c>
      <c r="E13" s="1" t="s">
        <v>398</v>
      </c>
      <c r="F13" s="8">
        <v>5.1499999999999997E-2</v>
      </c>
    </row>
    <row r="14" spans="1:7">
      <c r="A14" s="9" t="s">
        <v>323</v>
      </c>
      <c r="B14" s="1" t="s">
        <v>334</v>
      </c>
      <c r="C14" s="1" t="s">
        <v>398</v>
      </c>
      <c r="D14" t="s">
        <v>320</v>
      </c>
      <c r="E14" s="1" t="s">
        <v>398</v>
      </c>
      <c r="F14" s="8">
        <v>2.4999999999999999E-8</v>
      </c>
    </row>
    <row r="15" spans="1:7">
      <c r="A15" s="9" t="s">
        <v>323</v>
      </c>
      <c r="B15" s="1" t="s">
        <v>335</v>
      </c>
      <c r="C15" s="1" t="s">
        <v>398</v>
      </c>
      <c r="D15" t="s">
        <v>320</v>
      </c>
      <c r="E15" s="1" t="s">
        <v>398</v>
      </c>
      <c r="F15" s="8">
        <v>-2.4999999999999999E-8</v>
      </c>
    </row>
    <row r="16" spans="1:7">
      <c r="A16" s="9" t="s">
        <v>323</v>
      </c>
      <c r="B16" s="1" t="s">
        <v>336</v>
      </c>
      <c r="C16" s="1" t="s">
        <v>398</v>
      </c>
      <c r="D16" t="s">
        <v>320</v>
      </c>
      <c r="E16" s="1" t="s">
        <v>398</v>
      </c>
      <c r="F16" s="8">
        <v>-2E-3</v>
      </c>
    </row>
    <row r="17" spans="1:6">
      <c r="A17" s="9" t="s">
        <v>323</v>
      </c>
      <c r="B17" s="1" t="s">
        <v>337</v>
      </c>
      <c r="C17" s="1" t="s">
        <v>398</v>
      </c>
      <c r="D17" t="s">
        <v>320</v>
      </c>
      <c r="E17" s="1" t="s">
        <v>398</v>
      </c>
      <c r="F17" s="8">
        <v>0.95</v>
      </c>
    </row>
    <row r="18" spans="1:6">
      <c r="A18" s="9" t="s">
        <v>323</v>
      </c>
      <c r="B18" s="1" t="s">
        <v>338</v>
      </c>
      <c r="C18" s="1" t="s">
        <v>398</v>
      </c>
      <c r="D18" t="s">
        <v>320</v>
      </c>
      <c r="E18" s="1" t="s">
        <v>398</v>
      </c>
      <c r="F18" s="8">
        <v>0.95</v>
      </c>
    </row>
    <row r="19" spans="1:6">
      <c r="A19" s="9" t="s">
        <v>323</v>
      </c>
      <c r="B19" s="1" t="s">
        <v>339</v>
      </c>
      <c r="C19" s="1" t="s">
        <v>398</v>
      </c>
      <c r="D19" t="s">
        <v>320</v>
      </c>
      <c r="E19" s="1" t="s">
        <v>398</v>
      </c>
      <c r="F19" s="8">
        <v>0.95</v>
      </c>
    </row>
    <row r="20" spans="1:6">
      <c r="A20" s="9" t="s">
        <v>323</v>
      </c>
      <c r="B20" s="1" t="s">
        <v>340</v>
      </c>
      <c r="C20" s="1" t="s">
        <v>398</v>
      </c>
      <c r="D20" t="s">
        <v>320</v>
      </c>
      <c r="E20" s="1" t="s">
        <v>398</v>
      </c>
      <c r="F20" s="8">
        <v>6.5000000000000003E-10</v>
      </c>
    </row>
    <row r="21" spans="1:6">
      <c r="A21" s="9" t="s">
        <v>323</v>
      </c>
      <c r="B21" s="1" t="s">
        <v>341</v>
      </c>
      <c r="C21" s="1" t="s">
        <v>398</v>
      </c>
      <c r="D21" t="s">
        <v>320</v>
      </c>
      <c r="E21" s="1" t="s">
        <v>398</v>
      </c>
      <c r="F21" s="8">
        <v>7.4999999999999997E-2</v>
      </c>
    </row>
    <row r="22" spans="1:6">
      <c r="A22" s="9" t="s">
        <v>323</v>
      </c>
      <c r="B22" s="1" t="s">
        <v>342</v>
      </c>
      <c r="C22" s="1" t="s">
        <v>398</v>
      </c>
      <c r="D22" t="s">
        <v>320</v>
      </c>
      <c r="E22" s="1" t="s">
        <v>398</v>
      </c>
      <c r="F22" s="8">
        <v>2.4999999999999999E-8</v>
      </c>
    </row>
    <row r="23" spans="1:6">
      <c r="A23" s="9" t="s">
        <v>323</v>
      </c>
      <c r="B23" s="1" t="s">
        <v>343</v>
      </c>
      <c r="C23" s="1" t="s">
        <v>398</v>
      </c>
      <c r="D23" t="s">
        <v>320</v>
      </c>
      <c r="E23" s="1" t="s">
        <v>398</v>
      </c>
      <c r="F23" s="8">
        <v>-2.4999999999999999E-8</v>
      </c>
    </row>
    <row r="24" spans="1:6">
      <c r="A24" s="9" t="s">
        <v>323</v>
      </c>
      <c r="B24" s="1" t="s">
        <v>344</v>
      </c>
      <c r="C24" s="1" t="s">
        <v>398</v>
      </c>
      <c r="D24" t="s">
        <v>320</v>
      </c>
      <c r="E24" s="1" t="s">
        <v>398</v>
      </c>
      <c r="F24" s="8">
        <v>5.0000000000000001E-4</v>
      </c>
    </row>
    <row r="25" spans="1:6">
      <c r="A25" s="9" t="s">
        <v>323</v>
      </c>
      <c r="B25" s="1" t="s">
        <v>345</v>
      </c>
      <c r="C25" s="1" t="s">
        <v>398</v>
      </c>
      <c r="D25" t="s">
        <v>320</v>
      </c>
      <c r="E25" s="1" t="s">
        <v>398</v>
      </c>
      <c r="F25" s="8">
        <v>0.95</v>
      </c>
    </row>
    <row r="26" spans="1:6">
      <c r="A26" s="9" t="s">
        <v>323</v>
      </c>
      <c r="B26" s="1" t="s">
        <v>346</v>
      </c>
      <c r="C26" s="1" t="s">
        <v>398</v>
      </c>
      <c r="D26" t="s">
        <v>320</v>
      </c>
      <c r="E26" s="1" t="s">
        <v>398</v>
      </c>
      <c r="F26" s="8">
        <v>0.95</v>
      </c>
    </row>
    <row r="27" spans="1:6">
      <c r="A27" s="9" t="s">
        <v>323</v>
      </c>
      <c r="B27" s="1" t="s">
        <v>347</v>
      </c>
      <c r="C27" s="1" t="s">
        <v>398</v>
      </c>
      <c r="D27" t="s">
        <v>320</v>
      </c>
      <c r="E27" s="1" t="s">
        <v>398</v>
      </c>
      <c r="F27" s="8">
        <v>0.95</v>
      </c>
    </row>
    <row r="28" spans="1:6">
      <c r="A28" s="9" t="s">
        <v>323</v>
      </c>
      <c r="B28" s="1" t="s">
        <v>348</v>
      </c>
      <c r="C28" s="1" t="s">
        <v>398</v>
      </c>
      <c r="D28" t="s">
        <v>320</v>
      </c>
      <c r="E28" s="1" t="s">
        <v>398</v>
      </c>
      <c r="F28" s="8">
        <v>6.5000000000000003E-10</v>
      </c>
    </row>
    <row r="29" spans="1:6">
      <c r="A29" s="9" t="s">
        <v>323</v>
      </c>
      <c r="B29" s="1" t="s">
        <v>349</v>
      </c>
      <c r="C29" s="1" t="s">
        <v>398</v>
      </c>
      <c r="D29" t="s">
        <v>320</v>
      </c>
      <c r="E29" s="1" t="s">
        <v>398</v>
      </c>
      <c r="F29" s="8">
        <v>8.1500000000000003E-2</v>
      </c>
    </row>
    <row r="30" spans="1:6">
      <c r="A30" s="9" t="s">
        <v>323</v>
      </c>
      <c r="B30" s="1" t="s">
        <v>350</v>
      </c>
      <c r="C30" s="1" t="s">
        <v>398</v>
      </c>
      <c r="D30" t="s">
        <v>320</v>
      </c>
      <c r="E30" s="1" t="s">
        <v>398</v>
      </c>
      <c r="F30" s="8">
        <v>2.4999999999999999E-8</v>
      </c>
    </row>
    <row r="31" spans="1:6">
      <c r="A31" s="9" t="s">
        <v>323</v>
      </c>
      <c r="B31" s="1" t="s">
        <v>351</v>
      </c>
      <c r="C31" s="1" t="s">
        <v>398</v>
      </c>
      <c r="D31" t="s">
        <v>320</v>
      </c>
      <c r="E31" s="1" t="s">
        <v>398</v>
      </c>
      <c r="F31" s="8">
        <v>-2.4999999999999999E-8</v>
      </c>
    </row>
    <row r="32" spans="1:6">
      <c r="A32" s="9" t="s">
        <v>323</v>
      </c>
      <c r="B32" s="1" t="s">
        <v>352</v>
      </c>
      <c r="C32" s="1" t="s">
        <v>398</v>
      </c>
      <c r="D32" t="s">
        <v>320</v>
      </c>
      <c r="E32" s="1" t="s">
        <v>398</v>
      </c>
      <c r="F32" s="8">
        <v>-1.5E-3</v>
      </c>
    </row>
    <row r="33" spans="1:6">
      <c r="A33" s="9" t="s">
        <v>323</v>
      </c>
      <c r="B33" s="1" t="s">
        <v>353</v>
      </c>
      <c r="C33" s="1" t="s">
        <v>398</v>
      </c>
      <c r="D33" t="s">
        <v>320</v>
      </c>
      <c r="E33" s="1" t="s">
        <v>398</v>
      </c>
      <c r="F33" s="8">
        <v>0.95</v>
      </c>
    </row>
    <row r="34" spans="1:6">
      <c r="A34" s="9" t="s">
        <v>323</v>
      </c>
      <c r="B34" s="1" t="s">
        <v>354</v>
      </c>
      <c r="C34" s="1" t="s">
        <v>398</v>
      </c>
      <c r="D34" t="s">
        <v>320</v>
      </c>
      <c r="E34" s="1" t="s">
        <v>398</v>
      </c>
      <c r="F34" s="8">
        <v>0.95</v>
      </c>
    </row>
    <row r="35" spans="1:6">
      <c r="A35" s="9" t="s">
        <v>323</v>
      </c>
      <c r="B35" s="1" t="s">
        <v>321</v>
      </c>
      <c r="C35" s="1" t="s">
        <v>398</v>
      </c>
      <c r="D35" t="s">
        <v>320</v>
      </c>
      <c r="E35" s="1" t="s">
        <v>398</v>
      </c>
      <c r="F35" s="8">
        <v>0.95</v>
      </c>
    </row>
    <row r="36" spans="1:6">
      <c r="A36" s="9" t="s">
        <v>323</v>
      </c>
      <c r="B36" s="1" t="s">
        <v>355</v>
      </c>
      <c r="C36" s="1" t="s">
        <v>398</v>
      </c>
      <c r="D36" t="s">
        <v>320</v>
      </c>
      <c r="E36" s="1" t="s">
        <v>398</v>
      </c>
      <c r="F36" s="8">
        <v>6.5000000000000003E-10</v>
      </c>
    </row>
    <row r="37" spans="1:6">
      <c r="A37" s="9" t="s">
        <v>323</v>
      </c>
      <c r="B37" s="1" t="s">
        <v>356</v>
      </c>
      <c r="C37" s="1" t="s">
        <v>398</v>
      </c>
      <c r="D37" t="s">
        <v>320</v>
      </c>
      <c r="E37" s="1" t="s">
        <v>398</v>
      </c>
      <c r="F37" s="8">
        <v>-6.5000000000000002E-2</v>
      </c>
    </row>
    <row r="38" spans="1:6">
      <c r="A38" s="9" t="s">
        <v>323</v>
      </c>
      <c r="B38" s="1" t="s">
        <v>357</v>
      </c>
      <c r="C38" s="1" t="s">
        <v>398</v>
      </c>
      <c r="D38" t="s">
        <v>320</v>
      </c>
      <c r="E38" s="1" t="s">
        <v>398</v>
      </c>
      <c r="F38" s="8">
        <v>2.4999999999999999E-8</v>
      </c>
    </row>
    <row r="39" spans="1:6">
      <c r="A39" s="9" t="s">
        <v>323</v>
      </c>
      <c r="B39" s="1" t="s">
        <v>322</v>
      </c>
      <c r="C39" s="1" t="s">
        <v>398</v>
      </c>
      <c r="D39" t="s">
        <v>320</v>
      </c>
      <c r="E39" s="1" t="s">
        <v>398</v>
      </c>
      <c r="F39" s="8">
        <v>-2.4999999999999999E-8</v>
      </c>
    </row>
    <row r="40" spans="1:6">
      <c r="A40" s="9" t="s">
        <v>323</v>
      </c>
      <c r="B40" s="1" t="s">
        <v>358</v>
      </c>
      <c r="C40" s="1" t="s">
        <v>398</v>
      </c>
      <c r="D40" t="s">
        <v>320</v>
      </c>
      <c r="E40" s="1" t="s">
        <v>398</v>
      </c>
      <c r="F40" s="8">
        <v>1.4999999999999999E-4</v>
      </c>
    </row>
    <row r="41" spans="1:6">
      <c r="A41" s="9" t="s">
        <v>323</v>
      </c>
      <c r="B41" s="1" t="s">
        <v>359</v>
      </c>
      <c r="C41" s="1" t="s">
        <v>398</v>
      </c>
      <c r="D41" t="s">
        <v>320</v>
      </c>
      <c r="E41" s="1" t="s">
        <v>398</v>
      </c>
      <c r="F41" s="8">
        <v>0.95</v>
      </c>
    </row>
    <row r="42" spans="1:6">
      <c r="A42" s="9" t="s">
        <v>323</v>
      </c>
      <c r="B42" s="1" t="s">
        <v>360</v>
      </c>
      <c r="C42" s="1" t="s">
        <v>398</v>
      </c>
      <c r="D42" t="s">
        <v>320</v>
      </c>
      <c r="E42" s="1" t="s">
        <v>398</v>
      </c>
      <c r="F42" s="8">
        <v>0.95</v>
      </c>
    </row>
    <row r="43" spans="1:6">
      <c r="A43" s="9" t="s">
        <v>323</v>
      </c>
      <c r="B43" s="1" t="s">
        <v>361</v>
      </c>
      <c r="C43" s="1" t="s">
        <v>398</v>
      </c>
      <c r="D43" t="s">
        <v>320</v>
      </c>
      <c r="E43" s="1" t="s">
        <v>398</v>
      </c>
      <c r="F43" s="8">
        <v>0.95</v>
      </c>
    </row>
    <row r="44" spans="1:6">
      <c r="A44" s="9" t="s">
        <v>323</v>
      </c>
      <c r="B44" s="1" t="s">
        <v>362</v>
      </c>
      <c r="C44" s="1" t="s">
        <v>398</v>
      </c>
      <c r="D44" t="s">
        <v>320</v>
      </c>
      <c r="E44" s="1" t="s">
        <v>398</v>
      </c>
      <c r="F44" s="8">
        <v>6.5000000000000003E-10</v>
      </c>
    </row>
    <row r="45" spans="1:6">
      <c r="A45" s="9" t="s">
        <v>323</v>
      </c>
      <c r="B45" s="1" t="s">
        <v>363</v>
      </c>
      <c r="C45" s="1" t="s">
        <v>398</v>
      </c>
      <c r="D45" t="s">
        <v>320</v>
      </c>
      <c r="E45" s="1" t="s">
        <v>398</v>
      </c>
      <c r="F45" s="8">
        <v>-4.7500000000000001E-2</v>
      </c>
    </row>
    <row r="46" spans="1:6">
      <c r="A46" s="9" t="s">
        <v>323</v>
      </c>
      <c r="B46" s="1" t="s">
        <v>364</v>
      </c>
      <c r="C46" s="1" t="s">
        <v>398</v>
      </c>
      <c r="D46" t="s">
        <v>320</v>
      </c>
      <c r="E46" s="1" t="s">
        <v>398</v>
      </c>
      <c r="F46" s="8">
        <v>2.4999999999999999E-8</v>
      </c>
    </row>
    <row r="47" spans="1:6">
      <c r="A47" s="9" t="s">
        <v>323</v>
      </c>
      <c r="B47" s="1" t="s">
        <v>365</v>
      </c>
      <c r="C47" s="1" t="s">
        <v>398</v>
      </c>
      <c r="D47" t="s">
        <v>320</v>
      </c>
      <c r="E47" s="1" t="s">
        <v>398</v>
      </c>
      <c r="F47">
        <v>-2.4999999999999999E-8</v>
      </c>
    </row>
    <row r="48" spans="1:6">
      <c r="A48" s="9" t="s">
        <v>323</v>
      </c>
      <c r="B48" s="1" t="s">
        <v>366</v>
      </c>
      <c r="C48" s="1" t="s">
        <v>398</v>
      </c>
      <c r="D48" t="s">
        <v>320</v>
      </c>
      <c r="E48" s="1" t="s">
        <v>398</v>
      </c>
      <c r="F48">
        <v>-4.0000000000000002E-4</v>
      </c>
    </row>
    <row r="49" spans="1:6">
      <c r="A49" s="9" t="s">
        <v>323</v>
      </c>
      <c r="B49" s="1" t="s">
        <v>367</v>
      </c>
      <c r="C49" s="1" t="s">
        <v>398</v>
      </c>
      <c r="D49" t="s">
        <v>320</v>
      </c>
      <c r="E49" s="1" t="s">
        <v>398</v>
      </c>
      <c r="F49">
        <v>0.95</v>
      </c>
    </row>
    <row r="50" spans="1:6">
      <c r="A50" s="9" t="s">
        <v>323</v>
      </c>
      <c r="B50" s="1" t="s">
        <v>368</v>
      </c>
      <c r="C50" s="1" t="s">
        <v>398</v>
      </c>
      <c r="D50" t="s">
        <v>320</v>
      </c>
      <c r="E50" s="1" t="s">
        <v>398</v>
      </c>
      <c r="F50">
        <v>0.95</v>
      </c>
    </row>
    <row r="51" spans="1:6">
      <c r="A51" s="9" t="s">
        <v>323</v>
      </c>
      <c r="B51" s="1" t="s">
        <v>369</v>
      </c>
      <c r="C51" s="1" t="s">
        <v>398</v>
      </c>
      <c r="D51" t="s">
        <v>320</v>
      </c>
      <c r="E51" s="1" t="s">
        <v>398</v>
      </c>
      <c r="F51">
        <v>0.95</v>
      </c>
    </row>
    <row r="52" spans="1:6">
      <c r="A52" s="9" t="s">
        <v>323</v>
      </c>
      <c r="B52" s="1" t="s">
        <v>370</v>
      </c>
      <c r="C52" s="1" t="s">
        <v>398</v>
      </c>
      <c r="D52" t="s">
        <v>320</v>
      </c>
      <c r="E52" s="1" t="s">
        <v>398</v>
      </c>
      <c r="F52">
        <v>6.5000000000000003E-10</v>
      </c>
    </row>
    <row r="53" spans="1:6">
      <c r="A53" s="9" t="s">
        <v>323</v>
      </c>
      <c r="B53" s="1" t="s">
        <v>371</v>
      </c>
      <c r="C53" s="1" t="s">
        <v>398</v>
      </c>
      <c r="D53" t="s">
        <v>320</v>
      </c>
      <c r="E53" s="1" t="s">
        <v>398</v>
      </c>
      <c r="F53">
        <v>-7.6999999999999999E-2</v>
      </c>
    </row>
    <row r="54" spans="1:6">
      <c r="A54" s="9" t="s">
        <v>323</v>
      </c>
      <c r="B54" s="1" t="s">
        <v>372</v>
      </c>
      <c r="C54" s="1" t="s">
        <v>398</v>
      </c>
      <c r="D54" t="s">
        <v>320</v>
      </c>
      <c r="E54" s="1" t="s">
        <v>398</v>
      </c>
      <c r="F54">
        <v>2.4999999999999999E-8</v>
      </c>
    </row>
    <row r="55" spans="1:6">
      <c r="A55" s="9" t="s">
        <v>323</v>
      </c>
      <c r="B55" s="1" t="s">
        <v>373</v>
      </c>
      <c r="C55" s="1" t="s">
        <v>398</v>
      </c>
      <c r="D55" t="s">
        <v>320</v>
      </c>
      <c r="E55" s="1" t="s">
        <v>398</v>
      </c>
      <c r="F55">
        <v>-2.4999999999999999E-8</v>
      </c>
    </row>
    <row r="56" spans="1:6">
      <c r="A56" s="9" t="s">
        <v>323</v>
      </c>
      <c r="B56" s="1" t="s">
        <v>374</v>
      </c>
      <c r="C56" s="1" t="s">
        <v>398</v>
      </c>
      <c r="D56" t="s">
        <v>320</v>
      </c>
      <c r="E56" s="1" t="s">
        <v>398</v>
      </c>
      <c r="F56">
        <v>-2E-3</v>
      </c>
    </row>
    <row r="57" spans="1:6">
      <c r="A57" s="9" t="s">
        <v>323</v>
      </c>
      <c r="B57" s="1" t="s">
        <v>375</v>
      </c>
      <c r="C57" s="1" t="s">
        <v>398</v>
      </c>
      <c r="D57" t="s">
        <v>320</v>
      </c>
      <c r="E57" s="1" t="s">
        <v>398</v>
      </c>
      <c r="F57">
        <v>0.95</v>
      </c>
    </row>
    <row r="58" spans="1:6">
      <c r="A58" s="9" t="s">
        <v>323</v>
      </c>
      <c r="B58" s="1" t="s">
        <v>376</v>
      </c>
      <c r="C58" s="1" t="s">
        <v>398</v>
      </c>
      <c r="D58" t="s">
        <v>320</v>
      </c>
      <c r="E58" s="1" t="s">
        <v>398</v>
      </c>
      <c r="F58">
        <v>0.95</v>
      </c>
    </row>
    <row r="59" spans="1:6">
      <c r="A59" s="9" t="s">
        <v>323</v>
      </c>
      <c r="B59" s="1" t="s">
        <v>377</v>
      </c>
      <c r="C59" s="1" t="s">
        <v>398</v>
      </c>
      <c r="D59" t="s">
        <v>320</v>
      </c>
      <c r="E59" s="1" t="s">
        <v>398</v>
      </c>
      <c r="F59">
        <v>0.95</v>
      </c>
    </row>
    <row r="60" spans="1:6">
      <c r="A60" s="9" t="s">
        <v>323</v>
      </c>
      <c r="B60" s="1" t="s">
        <v>378</v>
      </c>
      <c r="C60" s="1" t="s">
        <v>398</v>
      </c>
      <c r="D60" t="s">
        <v>320</v>
      </c>
      <c r="E60" s="1" t="s">
        <v>398</v>
      </c>
      <c r="F60">
        <v>6.5000000000000003E-10</v>
      </c>
    </row>
    <row r="61" spans="1:6">
      <c r="A61" s="9" t="s">
        <v>323</v>
      </c>
      <c r="B61" s="1" t="s">
        <v>379</v>
      </c>
      <c r="C61" s="1" t="s">
        <v>398</v>
      </c>
      <c r="D61" t="s">
        <v>320</v>
      </c>
      <c r="E61" s="1" t="s">
        <v>398</v>
      </c>
      <c r="F61">
        <v>0.08</v>
      </c>
    </row>
    <row r="62" spans="1:6">
      <c r="A62" s="9" t="s">
        <v>323</v>
      </c>
      <c r="B62" s="1" t="s">
        <v>380</v>
      </c>
      <c r="C62" s="1" t="s">
        <v>398</v>
      </c>
      <c r="D62" t="s">
        <v>320</v>
      </c>
      <c r="E62" s="1" t="s">
        <v>398</v>
      </c>
      <c r="F62">
        <v>2.4999999999999999E-8</v>
      </c>
    </row>
    <row r="63" spans="1:6">
      <c r="A63" s="9" t="s">
        <v>323</v>
      </c>
      <c r="B63" s="1" t="s">
        <v>381</v>
      </c>
      <c r="C63" s="1" t="s">
        <v>398</v>
      </c>
      <c r="D63" t="s">
        <v>320</v>
      </c>
      <c r="E63" s="1" t="s">
        <v>398</v>
      </c>
      <c r="F63">
        <v>-2.4999999999999999E-8</v>
      </c>
    </row>
    <row r="64" spans="1:6">
      <c r="A64" s="9" t="s">
        <v>323</v>
      </c>
      <c r="B64" s="1" t="s">
        <v>382</v>
      </c>
      <c r="C64" s="1" t="s">
        <v>398</v>
      </c>
      <c r="D64" t="s">
        <v>320</v>
      </c>
      <c r="E64" s="1" t="s">
        <v>398</v>
      </c>
      <c r="F64">
        <v>1.4999999999999999E-2</v>
      </c>
    </row>
    <row r="65" spans="1:6">
      <c r="A65" s="9" t="s">
        <v>323</v>
      </c>
      <c r="B65" s="1" t="s">
        <v>383</v>
      </c>
      <c r="C65" s="1" t="s">
        <v>398</v>
      </c>
      <c r="D65" t="s">
        <v>320</v>
      </c>
      <c r="E65" s="1" t="s">
        <v>398</v>
      </c>
      <c r="F65">
        <v>0.95</v>
      </c>
    </row>
    <row r="66" spans="1:6">
      <c r="A66" s="9" t="s">
        <v>323</v>
      </c>
      <c r="B66" s="1" t="s">
        <v>384</v>
      </c>
      <c r="C66" s="1" t="s">
        <v>398</v>
      </c>
      <c r="D66" t="s">
        <v>320</v>
      </c>
      <c r="E66" s="1" t="s">
        <v>398</v>
      </c>
      <c r="F66">
        <v>0.95</v>
      </c>
    </row>
    <row r="67" spans="1:6">
      <c r="A67" s="9" t="s">
        <v>323</v>
      </c>
      <c r="B67" s="1" t="s">
        <v>385</v>
      </c>
      <c r="C67" s="1" t="s">
        <v>398</v>
      </c>
      <c r="D67" t="s">
        <v>320</v>
      </c>
      <c r="E67" s="1" t="s">
        <v>398</v>
      </c>
      <c r="F67">
        <v>0.95</v>
      </c>
    </row>
    <row r="68" spans="1:6">
      <c r="A68" s="9" t="s">
        <v>323</v>
      </c>
      <c r="B68" s="1" t="s">
        <v>386</v>
      </c>
      <c r="C68" s="1" t="s">
        <v>398</v>
      </c>
      <c r="D68" t="s">
        <v>320</v>
      </c>
      <c r="E68" s="1" t="s">
        <v>398</v>
      </c>
      <c r="F68">
        <v>6.5000000000000003E-10</v>
      </c>
    </row>
    <row r="69" spans="1:6">
      <c r="A69" s="9" t="s">
        <v>323</v>
      </c>
      <c r="B69" s="1" t="s">
        <v>387</v>
      </c>
      <c r="C69" s="1" t="s">
        <v>398</v>
      </c>
      <c r="D69" t="s">
        <v>320</v>
      </c>
      <c r="E69" s="1" t="s">
        <v>398</v>
      </c>
      <c r="F69">
        <v>5.6000000000000001E-2</v>
      </c>
    </row>
    <row r="70" spans="1:6">
      <c r="A70" s="9" t="s">
        <v>323</v>
      </c>
      <c r="B70" s="1" t="s">
        <v>388</v>
      </c>
      <c r="C70" s="1" t="s">
        <v>398</v>
      </c>
      <c r="D70" t="s">
        <v>320</v>
      </c>
      <c r="E70" s="1" t="s">
        <v>398</v>
      </c>
      <c r="F70">
        <v>2.4999999999999999E-8</v>
      </c>
    </row>
    <row r="71" spans="1:6">
      <c r="A71" s="9" t="s">
        <v>323</v>
      </c>
      <c r="B71" s="1" t="s">
        <v>389</v>
      </c>
      <c r="C71" s="1" t="s">
        <v>398</v>
      </c>
      <c r="D71" t="s">
        <v>320</v>
      </c>
      <c r="E71" s="1" t="s">
        <v>398</v>
      </c>
      <c r="F71">
        <v>-2.4999999999999999E-8</v>
      </c>
    </row>
    <row r="72" spans="1:6">
      <c r="A72" s="9" t="s">
        <v>323</v>
      </c>
      <c r="B72" s="1" t="s">
        <v>390</v>
      </c>
      <c r="C72" s="1" t="s">
        <v>398</v>
      </c>
      <c r="D72" t="s">
        <v>320</v>
      </c>
      <c r="E72" s="1" t="s">
        <v>398</v>
      </c>
      <c r="F72">
        <v>0.01</v>
      </c>
    </row>
    <row r="73" spans="1:6">
      <c r="A73" s="9" t="s">
        <v>323</v>
      </c>
      <c r="B73" s="1" t="s">
        <v>391</v>
      </c>
      <c r="C73" s="1" t="s">
        <v>398</v>
      </c>
      <c r="D73" t="s">
        <v>320</v>
      </c>
      <c r="E73" s="1" t="s">
        <v>398</v>
      </c>
      <c r="F73">
        <v>0.95</v>
      </c>
    </row>
    <row r="74" spans="1:6">
      <c r="A74" s="9" t="s">
        <v>323</v>
      </c>
      <c r="B74" s="1" t="s">
        <v>392</v>
      </c>
      <c r="C74" s="1" t="s">
        <v>398</v>
      </c>
      <c r="D74" t="s">
        <v>320</v>
      </c>
      <c r="E74" s="1" t="s">
        <v>398</v>
      </c>
      <c r="F74">
        <v>0.95</v>
      </c>
    </row>
    <row r="75" spans="1:6">
      <c r="A75" s="9" t="s">
        <v>323</v>
      </c>
      <c r="B75" s="1" t="s">
        <v>393</v>
      </c>
      <c r="C75" s="1" t="s">
        <v>398</v>
      </c>
      <c r="D75" t="s">
        <v>320</v>
      </c>
      <c r="E75" s="1" t="s">
        <v>398</v>
      </c>
      <c r="F75">
        <v>0.95</v>
      </c>
    </row>
    <row r="76" spans="1:6">
      <c r="B76" s="1"/>
      <c r="C7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TYPICAL</vt:lpstr>
      <vt:lpstr>FAST</vt:lpstr>
      <vt:lpstr>SLOW</vt:lpstr>
      <vt:lpstr>COMPOSITE</vt:lpstr>
      <vt:lpstr>HALF_FAST</vt:lpstr>
      <vt:lpstr>HALF_SLOW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Weldon Beardain</dc:creator>
  <cp:lastModifiedBy>Weldon Beardain</cp:lastModifiedBy>
  <cp:lastPrinted>2015-05-22T17:29:04Z</cp:lastPrinted>
  <dcterms:created xsi:type="dcterms:W3CDTF">2015-05-22T16:01:37Z</dcterms:created>
  <dcterms:modified xsi:type="dcterms:W3CDTF">2015-05-22T20:18:57Z</dcterms:modified>
</cp:coreProperties>
</file>